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3ADAC446-5A63-4A96-82FE-1ABCD0325F29}"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5"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D7" i="20"/>
  <c r="D72" i="1"/>
  <c r="D26" i="20"/>
  <c r="D25" i="20"/>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C54" i="1" s="1"/>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61" i="1" l="1"/>
  <c r="E57" i="1"/>
  <c r="G57" i="1" s="1"/>
  <c r="E56" i="1"/>
  <c r="G56" i="1" s="1"/>
  <c r="G53" i="1"/>
  <c r="AF51" i="9"/>
  <c r="AI51" i="9" s="1"/>
  <c r="G55" i="1"/>
  <c r="G60"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<sst xmlns="http://schemas.openxmlformats.org/spreadsheetml/2006/main" count="2960" uniqueCount="1081">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</sst>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8842</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549</v>
      </c>
      <c r="C1" s="293" t="str">
        <f ca="1">IFERROR(VLOOKUP(B1,TIT,2,FALSE)," ")</f>
        <v>RINFORZO E CONSOLIDAMENTO DI CUPOLE MEDIANTE PLACCAGGIO INTRADOSSALE CON TESSUTI IN FIBRA DI ACCIAIO GALVANIZZATO (670 G/MQ)  E GEOMALTA A BASE DI PURA CALCE IDRAULICA NATURALE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
      </c>
      <c r="G5" s="303"/>
      <c r="J5" s="1">
        <v>1</v>
      </c>
    </row>
    <row r="6" spans="1:15" ht="36" customHeight="1" x14ac:dyDescent="0.35">
      <c r="A6" s="240" t="str">
        <f ca="1">IFERROR(VLOOKUP(VLOOKUP(B1,TAB,2,FALSE),VAR,2,FALSE),"")</f>
        <v xml:space="preserve">Geosteel </v>
      </c>
      <c r="B6" s="241" t="str">
        <f ca="1">IFERROR(VLOOKUP(VLOOKUP(B1,TAB,3,FALSE),VAR,2,FALSE),"")</f>
        <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414</v>
      </c>
      <c r="B7" s="143"/>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Pulizia del sottofondo</v>
      </c>
      <c r="B20" s="267"/>
      <c r="C20" s="267"/>
      <c r="D20" s="157"/>
      <c r="E20" s="158"/>
      <c r="F20" s="159"/>
      <c r="G20" s="244"/>
      <c r="I20" s="5" t="s">
        <v>593</v>
      </c>
      <c r="J20" s="1">
        <f ca="1">IF(A20="",0,1)</f>
        <v>1</v>
      </c>
      <c r="L20" s="268" t="str">
        <f ca="1">IF(VLOOKUP($B$1,LAV_2,2,FALSE)=0,"",VLOOKUP($B$1,LAV_2,2,FALSE))</f>
        <v>Stesura e rollatura fibra in acciaio galvanizzato uhtss</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f t="shared" ref="P21:P28" ca="1" si="4">IF(L21=$I$20,VLOOKUP(L20,QLAV,2,FALSE),IF(L21=$I$21,VLOOKUP(L19,QLAV,2,FALSE),""))</f>
        <v>0.2</v>
      </c>
      <c r="Q21" s="8">
        <f t="shared" ref="Q21:Q28" ca="1" si="5">IFERROR(VLOOKUP(L21,PRZ,3,FALSE),"")</f>
        <v>30.07</v>
      </c>
      <c r="R21" s="9">
        <f ca="1">IFERROR(P21*Q21,"")</f>
        <v>6.0140000000000002</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f t="shared" ca="1" si="4"/>
        <v>0.2</v>
      </c>
      <c r="Q22" s="8">
        <f t="shared" ca="1" si="5"/>
        <v>32.450000000000003</v>
      </c>
      <c r="R22" s="9">
        <f t="shared" ref="R22:R28" ca="1" si="9">IFERROR(P22*Q22,"")</f>
        <v>6.4900000000000011</v>
      </c>
    </row>
    <row r="23" spans="1:18" ht="15" customHeight="1" x14ac:dyDescent="0.35">
      <c r="A23" s="266" t="str">
        <f ca="1">IF(VLOOKUP($B$1,LAV_1,3,FALSE)=0,"",VLOOKUP($B$1,LAV_1,3,FALSE))</f>
        <v>Preparazione e stesura geomalta, primo strato</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Stesura geomalta, secondo strato</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0.12</v>
      </c>
      <c r="F24" s="184">
        <f t="shared" ca="1" si="7"/>
        <v>30.07</v>
      </c>
      <c r="G24" s="245">
        <f t="shared" ca="1" si="8"/>
        <v>3.6084000000000001</v>
      </c>
      <c r="J24" s="1">
        <f t="shared" ca="1" si="2"/>
        <v>1</v>
      </c>
      <c r="L24" s="272" t="str">
        <f ca="1">IF(L23="","",$I$20)</f>
        <v>OPERAIO QUALIFICATO (M01003)</v>
      </c>
      <c r="M24" s="273"/>
      <c r="N24" s="273"/>
      <c r="O24" s="6" t="str">
        <f t="shared" ca="1" si="3"/>
        <v>h</v>
      </c>
      <c r="P24" s="10">
        <f t="shared" ca="1" si="4"/>
        <v>0.1</v>
      </c>
      <c r="Q24" s="8">
        <f t="shared" ca="1" si="5"/>
        <v>30.07</v>
      </c>
      <c r="R24" s="9">
        <f t="shared" ca="1" si="9"/>
        <v>3.0070000000000001</v>
      </c>
    </row>
    <row r="25" spans="1:18" ht="15" customHeight="1" x14ac:dyDescent="0.35">
      <c r="A25" s="270" t="str">
        <f ca="1">IF(A24=$I$20,$I$21,"")</f>
        <v>OPERAIO SPECIALIZZATO (M01002)</v>
      </c>
      <c r="B25" s="271"/>
      <c r="C25" s="271"/>
      <c r="D25" s="192" t="str">
        <f t="shared" ca="1" si="1"/>
        <v>h</v>
      </c>
      <c r="E25" s="183">
        <f t="shared" ca="1" si="6"/>
        <v>0.12</v>
      </c>
      <c r="F25" s="184">
        <f t="shared" ca="1" si="7"/>
        <v>32.450000000000003</v>
      </c>
      <c r="G25" s="245">
        <f t="shared" ca="1" si="8"/>
        <v>3.8940000000000001</v>
      </c>
      <c r="J25" s="1">
        <f t="shared" ca="1" si="2"/>
        <v>1</v>
      </c>
      <c r="L25" s="272" t="str">
        <f ca="1">IF(L24=$I$20,$I$21,"")</f>
        <v>OPERAIO SPECIALIZZATO (M01002)</v>
      </c>
      <c r="M25" s="273"/>
      <c r="N25" s="273"/>
      <c r="O25" s="6" t="str">
        <f t="shared" ca="1" si="3"/>
        <v>h</v>
      </c>
      <c r="P25" s="10">
        <f t="shared" ca="1" si="4"/>
        <v>0.1</v>
      </c>
      <c r="Q25" s="8">
        <f t="shared" ca="1" si="5"/>
        <v>32.450000000000003</v>
      </c>
      <c r="R25" s="9">
        <f t="shared" ca="1" si="9"/>
        <v>3.2450000000000006</v>
      </c>
    </row>
    <row r="26" spans="1:18" ht="15" customHeight="1" x14ac:dyDescent="0.35">
      <c r="A26" s="266" t="str">
        <f ca="1">IF(VLOOKUP($B$1,LAV_1,4,FALSE)=0,"",VLOOKUP($B$1,LAV_1,4,FALSE))</f>
        <v>Stesura e rollatura fibra in acciaio galvanizzato uhtss</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0.2</v>
      </c>
      <c r="F27" s="184">
        <f t="shared" ca="1" si="7"/>
        <v>30.07</v>
      </c>
      <c r="G27" s="245">
        <f t="shared" ca="1" si="8"/>
        <v>6.0140000000000002</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0.2</v>
      </c>
      <c r="F28" s="184">
        <f t="shared" ca="1" si="7"/>
        <v>32.450000000000003</v>
      </c>
      <c r="G28" s="245">
        <f t="shared" ca="1" si="8"/>
        <v>6.4900000000000011</v>
      </c>
      <c r="J28" s="1">
        <f t="shared" ca="1" si="2"/>
        <v>1</v>
      </c>
      <c r="L28" s="272" t="str">
        <f ca="1">IF(L27=$I$20,$I$21,"")</f>
        <v/>
      </c>
      <c r="M28" s="273"/>
      <c r="N28" s="273"/>
      <c r="O28" s="6" t="str">
        <f t="shared" ca="1" si="3"/>
        <v/>
      </c>
      <c r="P28" s="10" t="str">
        <f t="shared" ca="1" si="4"/>
        <v/>
      </c>
      <c r="Q28" s="8" t="str">
        <f t="shared" ca="1" si="5"/>
        <v/>
      </c>
      <c r="R28" s="9" t="str">
        <f t="shared" ca="1" si="9"/>
        <v/>
      </c>
    </row>
    <row r="29" spans="1:18" ht="15" customHeight="1" x14ac:dyDescent="0.35">
      <c r="A29" s="266" t="str">
        <f ca="1">IF(VLOOKUP($B$1,LAV_1,5,FALSE)=0,"",VLOOKUP($B$1,LAV_1,5,FALSE))</f>
        <v>Stesura geomalta, secondo strato</v>
      </c>
      <c r="B29" s="267"/>
      <c r="C29" s="267"/>
      <c r="D29" s="192" t="str">
        <f t="shared" ca="1" si="1"/>
        <v/>
      </c>
      <c r="E29" s="183" t="str">
        <f t="shared" ca="1" si="6"/>
        <v/>
      </c>
      <c r="F29" s="184" t="str">
        <f t="shared" ca="1" si="7"/>
        <v/>
      </c>
      <c r="G29" s="245" t="str">
        <f t="shared" ca="1" si="8"/>
        <v/>
      </c>
      <c r="J29" s="1">
        <f t="shared" ca="1" si="2"/>
        <v>1</v>
      </c>
      <c r="L29" s="268"/>
      <c r="M29" s="269"/>
      <c r="N29" s="269"/>
      <c r="O29" s="6"/>
      <c r="P29" s="10"/>
      <c r="Q29" s="8"/>
      <c r="R29" s="9"/>
    </row>
    <row r="30" spans="1:18" ht="15" customHeight="1" x14ac:dyDescent="0.35">
      <c r="A30" s="270" t="str">
        <f ca="1">IF(A29="","",$I$20)</f>
        <v>OPERAIO QUALIFICATO (M01003)</v>
      </c>
      <c r="B30" s="271"/>
      <c r="C30" s="271"/>
      <c r="D30" s="192" t="str">
        <f t="shared" ca="1" si="1"/>
        <v>h</v>
      </c>
      <c r="E30" s="183">
        <f t="shared" ca="1" si="6"/>
        <v>0.1</v>
      </c>
      <c r="F30" s="184">
        <f t="shared" ca="1" si="7"/>
        <v>30.07</v>
      </c>
      <c r="G30" s="245">
        <f t="shared" ca="1" si="8"/>
        <v>3.0070000000000001</v>
      </c>
      <c r="J30" s="1">
        <f t="shared" ca="1" si="2"/>
        <v>1</v>
      </c>
      <c r="L30" s="272"/>
      <c r="M30" s="273"/>
      <c r="N30" s="273"/>
      <c r="O30" s="6"/>
      <c r="P30" s="10"/>
      <c r="Q30" s="8"/>
      <c r="R30" s="9"/>
    </row>
    <row r="31" spans="1:18" ht="15" customHeight="1" x14ac:dyDescent="0.35">
      <c r="A31" s="270" t="str">
        <f ca="1">IF(A30=$I$20,$I$21,"")</f>
        <v>OPERAIO SPECIALIZZATO (M01002)</v>
      </c>
      <c r="B31" s="271"/>
      <c r="C31" s="271"/>
      <c r="D31" s="192" t="str">
        <f t="shared" ca="1" si="1"/>
        <v>h</v>
      </c>
      <c r="E31" s="183">
        <f t="shared" ca="1" si="6"/>
        <v>0.1</v>
      </c>
      <c r="F31" s="184">
        <f t="shared" ca="1" si="7"/>
        <v>32.450000000000003</v>
      </c>
      <c r="G31" s="245">
        <f t="shared" ca="1" si="8"/>
        <v>3.2450000000000006</v>
      </c>
      <c r="J31" s="1">
        <f t="shared" ca="1" si="2"/>
        <v>1</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29.384400000000007</v>
      </c>
      <c r="J50" s="1">
        <f t="shared" si="2"/>
        <v>0</v>
      </c>
      <c r="L50" s="264"/>
      <c r="M50" s="265"/>
      <c r="N50" s="265"/>
      <c r="O50" s="6"/>
      <c r="P50" s="10"/>
      <c r="Q50" s="12"/>
      <c r="R50" s="13">
        <f ca="1">SUM(R21:R49)</f>
        <v>18.756</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Geocalce F Antisismico </v>
      </c>
      <c r="B52" s="275"/>
      <c r="C52" s="186" t="str">
        <f ca="1">IF(VLOOKUP($B$1,MAT_2,3,FALSE)=0,"",VLOOKUP($B$1,MAT_2,3,FALSE))</f>
        <v>1°strato (5 mm)</v>
      </c>
      <c r="D52" s="162" t="str">
        <f ca="1">IFERROR(VLOOKUP(A52,PRZ,2,FALSE),"")</f>
        <v>kg</v>
      </c>
      <c r="E52" s="183">
        <f t="shared" ref="E52:E61" ca="1" si="11">IFERROR(IF(VLOOKUP(CONCATENATE(A52,C52),QPR,3,FALSE)=0,"",VLOOKUP(CONCATENATE(A52,C52),QPR,3,FALSE)),"")</f>
        <v>7</v>
      </c>
      <c r="F52" s="184">
        <f t="shared" ref="F52:F61" ca="1" si="12">IFERROR(VLOOKUP(A52,PRZ,3,FALSE),"")</f>
        <v>0.44</v>
      </c>
      <c r="G52" s="245">
        <f ca="1" xml:space="preserve"> IFERROR(F52*E52,"")</f>
        <v>3.08</v>
      </c>
      <c r="J52" s="1">
        <f t="shared" ca="1" si="2"/>
        <v>1</v>
      </c>
    </row>
    <row r="53" spans="1:18" ht="15" customHeight="1" x14ac:dyDescent="0.35">
      <c r="A53" s="274" t="str">
        <f ca="1">IF(VLOOKUP($B$1,MAT_1,3,FALSE)=0,"",VLOOKUP($B$1,MAT_1,3,FALSE))</f>
        <v xml:space="preserve">Geocalce F Antisismico </v>
      </c>
      <c r="B53" s="275"/>
      <c r="C53" s="186" t="str">
        <f ca="1">IF(VLOOKUP($B$1,MAT_2,4,FALSE)=0,"",VLOOKUP($B$1,MAT_2,4,FALSE))</f>
        <v>2°strato (3 mm)</v>
      </c>
      <c r="D53" s="162" t="str">
        <f t="shared" ref="D53:D62" ca="1" si="13">IFERROR(VLOOKUP(A53,PRZ,2,FALSE),"")</f>
        <v>kg</v>
      </c>
      <c r="E53" s="183">
        <f t="shared" ca="1" si="11"/>
        <v>4.2</v>
      </c>
      <c r="F53" s="184">
        <f t="shared" ca="1" si="12"/>
        <v>0.44</v>
      </c>
      <c r="G53" s="245">
        <f t="shared" ref="G53:G61" ca="1" si="14" xml:space="preserve"> IFERROR(F53*E53,"")</f>
        <v>1.8480000000000001</v>
      </c>
      <c r="J53" s="1">
        <f t="shared" ca="1" si="2"/>
        <v>1</v>
      </c>
    </row>
    <row r="54" spans="1:18" ht="15" customHeight="1" x14ac:dyDescent="0.35">
      <c r="A54" s="274" t="str">
        <f ca="1">IF(VLOOKUP($B$1,MAT_1,4,FALSE)=0,"",VLOOKUP($B$1,MAT_1,4,FALSE))</f>
        <v xml:space="preserve">Geosteel G600 </v>
      </c>
      <c r="B54" s="275"/>
      <c r="C54" s="186" t="str">
        <f ca="1">IF(VLOOKUP($B$1,MAT_2,5,FALSE)=0,"",VLOOKUP($B$1,MAT_2,5,FALSE))</f>
        <v>(peso 670 g/mq )</v>
      </c>
      <c r="D54" s="162" t="str">
        <f t="shared" ca="1" si="13"/>
        <v>m</v>
      </c>
      <c r="E54" s="183">
        <f t="shared" ca="1" si="11"/>
        <v>3.5000000000000004</v>
      </c>
      <c r="F54" s="184">
        <f t="shared" ca="1" si="12"/>
        <v>18.739999999999998</v>
      </c>
      <c r="G54" s="245">
        <f t="shared" ca="1" si="14"/>
        <v>65.59</v>
      </c>
      <c r="J54" s="1">
        <f t="shared" ca="1" si="2"/>
        <v>1</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70.518000000000001</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0.3</v>
      </c>
      <c r="F64" s="184">
        <v>8</v>
      </c>
      <c r="G64" s="245">
        <f ca="1" xml:space="preserve"> F64*E64</f>
        <v>2.4</v>
      </c>
      <c r="J64" s="1">
        <f t="shared" si="2"/>
        <v>1</v>
      </c>
    </row>
    <row r="65" spans="1:10" ht="15" customHeight="1" x14ac:dyDescent="0.35">
      <c r="A65" s="167" t="s">
        <v>11</v>
      </c>
      <c r="B65" s="166"/>
      <c r="C65" s="166"/>
      <c r="D65" s="168" t="s">
        <v>830</v>
      </c>
      <c r="E65" s="183">
        <f ca="1">ausiliaria_noli[[#Totals],[Ausiliaria per calcolo noli e trasporti]]</f>
        <v>13.545</v>
      </c>
      <c r="F65" s="185">
        <f>0.02</f>
        <v>0.02</v>
      </c>
      <c r="G65" s="245">
        <f ca="1" xml:space="preserve"> F65*E65</f>
        <v>0.27090000000000003</v>
      </c>
      <c r="J65" s="1">
        <f t="shared" si="2"/>
        <v>1</v>
      </c>
    </row>
    <row r="66" spans="1:10" ht="15" customHeight="1" x14ac:dyDescent="0.35">
      <c r="A66" s="167"/>
      <c r="B66" s="166"/>
      <c r="C66" s="166"/>
      <c r="D66" s="153"/>
      <c r="E66" s="153"/>
      <c r="F66" s="163" t="s">
        <v>12</v>
      </c>
      <c r="G66" s="164">
        <f ca="1">SUM(G64:G65)</f>
        <v>2.6709000000000001</v>
      </c>
      <c r="J66" s="1">
        <f t="shared" si="2"/>
        <v>0</v>
      </c>
    </row>
    <row r="67" spans="1:10" ht="15" customHeight="1" x14ac:dyDescent="0.35">
      <c r="A67" s="151"/>
      <c r="B67" s="152"/>
      <c r="C67" s="153"/>
      <c r="D67" s="153"/>
      <c r="E67" s="153"/>
      <c r="F67" s="163" t="s">
        <v>13</v>
      </c>
      <c r="G67" s="161">
        <f ca="1">SUM(G66,G62,G50)</f>
        <v>102.57330000000002</v>
      </c>
      <c r="I67" s="14"/>
      <c r="J67" s="1">
        <f t="shared" si="2"/>
        <v>0</v>
      </c>
    </row>
    <row r="68" spans="1:10" ht="15" customHeight="1" x14ac:dyDescent="0.35">
      <c r="A68" s="151"/>
      <c r="B68" s="152"/>
      <c r="C68" s="153"/>
      <c r="D68" s="153"/>
      <c r="E68" s="153"/>
      <c r="F68" s="170" t="s">
        <v>14</v>
      </c>
      <c r="G68" s="160">
        <f ca="1">G67*0.17</f>
        <v>17.437461000000003</v>
      </c>
      <c r="I68" s="14"/>
      <c r="J68" s="1">
        <f t="shared" si="2"/>
        <v>0</v>
      </c>
    </row>
    <row r="69" spans="1:10" ht="15" customHeight="1" x14ac:dyDescent="0.35">
      <c r="A69" s="165"/>
      <c r="B69" s="153"/>
      <c r="C69" s="153"/>
      <c r="D69" s="153"/>
      <c r="E69" s="153"/>
      <c r="F69" s="170" t="s">
        <v>15</v>
      </c>
      <c r="G69" s="160">
        <f ca="1">(G67+G68)*0.1</f>
        <v>12.001076100000002</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132.01183710000001</v>
      </c>
      <c r="J71" s="1">
        <f t="shared" si="2"/>
        <v>0</v>
      </c>
    </row>
    <row r="72" spans="1:10" ht="34.5" customHeight="1" thickBot="1" x14ac:dyDescent="0.4">
      <c r="A72" s="188" t="str">
        <f ca="1">IF(VLOOKUP(B1,AUS,15,FALSE)=1,"Per ogni strato successivo al primo",IF(VLOOKUP(B1,AUS,15,FALSE)=2,"Per ogni cm di spessore aggiuntivo",""))</f>
        <v>Per ogni strato successivo al primo</v>
      </c>
      <c r="B72" s="255" t="str">
        <f ca="1">IF(OR(A72="Per ogni strato successivo al primo",A72="Per ogni cm di spessore aggiuntivo"),"RU+PR+AT+SG+U","")</f>
        <v>RU+PR+AT+SG+U</v>
      </c>
      <c r="C72" s="255"/>
      <c r="D72" s="256" t="str">
        <f ca="1">IF(OR(A72="Per ogni strato successivo al primo",A72="Per ogni cm di spessore aggiuntivo"),"PREZZO COMPLESSIVO AL METRO QUADRO","")</f>
        <v>PREZZO COMPLESSIVO AL METRO QUADRO</v>
      </c>
      <c r="E72" s="256"/>
      <c r="F72" s="256"/>
      <c r="G72" s="189">
        <f ca="1">IFERROR(IF(A72="","",(SUM(R50,IF(VLOOKUP(B1,AUS,15,FALSE)=1,G53:G54,G52:G53),G66)+0.17*SUM(R50,IF(VLOOKUP(B1,AUS,15,FALSE)=1,G53:G54,G52:G53),G66)+0.1*(SUM(R50,IF(VLOOKUP(B1,AUS,15,FALSE)=1,G53:G54,G52:G53),G66)+0.17*SUM(R50,IF(VLOOKUP(B1,AUS,15,FALSE)=1,G53:G54,G52:G53),G66)))),"")</f>
        <v>114.3691263</v>
      </c>
      <c r="J72" s="1">
        <f t="shared" ca="1" si="2"/>
        <v>1</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str">
        <f t="shared" ref="C7:C17" ca="1" si="0">CONCATENATE(E7,F7,G7)</f>
        <v>RINFORZO A FLESSIONE DI PILASTRI MEDIANTE PLACCAGGIO CON TESSUTI IN FIBRA DI ACCIAIO GALVANIZZATO (670 G/MQ)  E GEOMALTA MINERALE STRUTTURALE TIXOTROPICA</v>
      </c>
      <c r="E7" s="19" t="s">
        <v>946</v>
      </c>
      <c r="F7" s="29" t="str">
        <f ca="1">UPPER(VLOOKUP(CONCATENATE(Analisi!$A$6,Analisi!$A$7),MAT,4,FALSE))</f>
        <v xml:space="preserve">TESSUTI IN FIBRA DI ACCIAIO GALVANIZZATO (670 G/MQ) </v>
      </c>
      <c r="G7" s="19" t="s">
        <v>20</v>
      </c>
      <c r="H7" s="29"/>
      <c r="I7" s="29"/>
    </row>
    <row r="8" spans="2:9" ht="25.5" x14ac:dyDescent="0.3">
      <c r="B8" s="30" t="s">
        <v>952</v>
      </c>
      <c r="C8" s="31" t="str">
        <f t="shared" ca="1" si="0"/>
        <v>RINFORZO A FLESSIONE DI PILASTRI MEDIANTE PLACCAGGIO CON TESSUTI IN FIBRA DI ACCIAIO GALVANIZZATO (670 G/MQ)  E ADESIVO EPOSSIDICO</v>
      </c>
      <c r="E8" s="19" t="s">
        <v>946</v>
      </c>
      <c r="F8" s="29" t="str">
        <f ca="1">UPPER(VLOOKUP(CONCATENATE(Analisi!$A$6,Analisi!$A$7),MAT,4,FALSE))</f>
        <v xml:space="preserve">TESSUTI IN FIBRA DI ACCIAIO GALVANIZZATO (670 G/MQ) </v>
      </c>
      <c r="G8" s="29" t="s">
        <v>21</v>
      </c>
      <c r="H8" s="29"/>
      <c r="I8" s="29"/>
    </row>
    <row r="9" spans="2:9" ht="25.5" x14ac:dyDescent="0.3">
      <c r="B9" s="30" t="s">
        <v>954</v>
      </c>
      <c r="C9" s="31" t="str">
        <f t="shared" ca="1" si="0"/>
        <v>RINFORZO A TAGLIO E CONFINAMENTO DI PILASTRI MEDIANTE PLACCAGGIO CON TESSUTI IN FIBRA DI ACCIAIO GALVANIZZATO (670 G/MQ)  E GEOMALTA MINERALE STRUTTURALE TIXOTROPICA</v>
      </c>
      <c r="E9" s="19" t="s">
        <v>955</v>
      </c>
      <c r="F9" s="40" t="str">
        <f ca="1">UPPER(VLOOKUP(CONCATENATE(Analisi!$A$6,Analisi!$A$7),MAT,4,FALSE))</f>
        <v xml:space="preserve">TESSUTI IN FIBRA DI ACCIAIO GALVANIZZATO (670 G/MQ) </v>
      </c>
      <c r="G9" s="19" t="s">
        <v>20</v>
      </c>
      <c r="H9" s="29"/>
      <c r="I9" s="29"/>
    </row>
    <row r="10" spans="2:9" ht="25.5" x14ac:dyDescent="0.3">
      <c r="B10" s="30" t="s">
        <v>956</v>
      </c>
      <c r="C10" s="31" t="str">
        <f t="shared" ca="1" si="0"/>
        <v>RINFORZO A TAGLIO E CONFINAMENTO DI PILASTRI MEDIANTE PLACCAGGIO CON TESSUTI IN FIBRA DI ACCIAIO GALVANIZZATO (670 G/MQ)  E ADESIVO EPOSSIDICO</v>
      </c>
      <c r="E10" s="19" t="s">
        <v>955</v>
      </c>
      <c r="F10" s="40" t="str">
        <f ca="1">UPPER(VLOOKUP(CONCATENATE(Analisi!$A$6,Analisi!$A$7),MAT,4,FALSE))</f>
        <v xml:space="preserve">TESSUTI IN FIBRA DI ACCIAIO GALVANIZZATO (670 G/MQ) </v>
      </c>
      <c r="G10" s="29" t="s">
        <v>21</v>
      </c>
      <c r="H10" s="29"/>
      <c r="I10" s="29"/>
    </row>
    <row r="11" spans="2:9" x14ac:dyDescent="0.3">
      <c r="B11" s="30" t="s">
        <v>943</v>
      </c>
      <c r="C11" s="31" t="str">
        <f t="shared" ca="1" si="0"/>
        <v>RINFORZO DI SETTI IN C.A. MEDIANTE PLACCAGGIO CON TESSUTI IN FIBRA DI ACCIAIO GALVANIZZATO (670 G/MQ)  E GEOMALTA MINERALE STRUTTURALE TIXOTROPICA</v>
      </c>
      <c r="E11" s="29" t="s">
        <v>958</v>
      </c>
      <c r="F11" s="40" t="str">
        <f ca="1">UPPER(VLOOKUP(CONCATENATE(Analisi!$A$6,Analisi!$A$7),MAT,4,FALSE))</f>
        <v xml:space="preserve">TESSUTI IN FIBRA DI ACCIAIO GALVANIZZATO (670 G/MQ) </v>
      </c>
      <c r="G11" s="29" t="s">
        <v>20</v>
      </c>
      <c r="H11" s="29"/>
      <c r="I11" s="29"/>
    </row>
    <row r="12" spans="2:9" x14ac:dyDescent="0.3">
      <c r="B12" s="30" t="s">
        <v>944</v>
      </c>
      <c r="C12" s="31" t="str">
        <f t="shared" ca="1" si="0"/>
        <v>RINFORZO DI SETTI IN C.A. MEDIANTE PLACCAGGIO CON TESSUTI IN FIBRA DI ACCIAIO GALVANIZZATO (670 G/MQ)  E ADESIVO EPOSSIDICO</v>
      </c>
      <c r="E12" s="29" t="s">
        <v>958</v>
      </c>
      <c r="F12" s="40" t="str">
        <f ca="1">UPPER(VLOOKUP(CONCATENATE(Analisi!$A$6,Analisi!$A$7),MAT,4,FALSE))</f>
        <v xml:space="preserve">TESSUTI IN FIBRA DI ACCIAIO GALVANIZZATO (670 G/MQ) </v>
      </c>
      <c r="G12" s="29" t="s">
        <v>21</v>
      </c>
      <c r="H12" s="29"/>
      <c r="I12" s="29"/>
    </row>
    <row r="13" spans="2:9" ht="25.5" x14ac:dyDescent="0.3">
      <c r="B13" s="30" t="s">
        <v>499</v>
      </c>
      <c r="C13" s="31" t="str">
        <f t="shared" ca="1" si="0"/>
        <v>RINFORZO DI NODI TRAVE-PILASTRO DI FACCIATA MEDIANTE PLACCAGGIO CON TESSUTI IN FIBRA DI ACCIAIO GALVANIZZATO (670 G/MQ)  E GEOMALTA MINERALE STRUTTURALE TIXOTROPICA</v>
      </c>
      <c r="E13" s="19" t="s">
        <v>165</v>
      </c>
      <c r="F13" s="40" t="str">
        <f ca="1">UPPER(VLOOKUP(CONCATENATE(Analisi!$A$6,Analisi!$A$7),MAT,4,FALSE))</f>
        <v xml:space="preserve">TESSUTI IN FIBRA DI ACCIAIO GALVANIZZATO (670 G/MQ) </v>
      </c>
      <c r="G13" s="29" t="s">
        <v>20</v>
      </c>
      <c r="H13" s="29"/>
      <c r="I13" s="29"/>
    </row>
    <row r="14" spans="2:9" x14ac:dyDescent="0.3">
      <c r="B14" s="30" t="s">
        <v>500</v>
      </c>
      <c r="C14" s="31" t="str">
        <f t="shared" ca="1" si="0"/>
        <v>RINFORZO DI NODI TRAVE-PILASTRO DI FACCIATA MEDIANTE PLACCAGGIO CON TESSUTI IN FIBRA DI ACCIAIO GALVANIZZATO (670 G/MQ)  E ADESIVO EPOSSIDICO</v>
      </c>
      <c r="E14" s="29" t="s">
        <v>165</v>
      </c>
      <c r="F14" s="40" t="str">
        <f ca="1">UPPER(VLOOKUP(CONCATENATE(Analisi!$A$6,Analisi!$A$7),MAT,4,FALSE))</f>
        <v xml:space="preserve">TESSUTI IN FIBRA DI ACCIAIO GALVANIZZATO (670 G/MQ) </v>
      </c>
      <c r="G14" s="29" t="s">
        <v>21</v>
      </c>
      <c r="H14" s="29"/>
      <c r="I14" s="29"/>
    </row>
    <row r="15" spans="2:9" ht="25.5" x14ac:dyDescent="0.3">
      <c r="B15" s="30" t="s">
        <v>501</v>
      </c>
      <c r="C15" s="32" t="str">
        <f t="shared" ca="1" si="0"/>
        <v>RINFORZO DI NODI TRAVE-PILASTRO D'ANGOLO MEDIANTE PLACCAGGIO CON TESSUTI IN FIBRA DI ACCIAIO GALVANIZZATO (670 G/MQ)  E GEOMALTA MINERALE STRUTTURALE TIXOTROPICA</v>
      </c>
      <c r="E15" s="19" t="s">
        <v>164</v>
      </c>
      <c r="F15" s="40" t="str">
        <f ca="1">UPPER(VLOOKUP(CONCATENATE(Analisi!$A$6,Analisi!$A$7),MAT,4,FALSE))</f>
        <v xml:space="preserve">TESSUTI IN FIBRA DI ACCIAIO GALVANIZZATO (670 G/MQ) </v>
      </c>
      <c r="G15" s="29" t="s">
        <v>20</v>
      </c>
      <c r="H15" s="29"/>
      <c r="I15" s="29"/>
    </row>
    <row r="16" spans="2:9" x14ac:dyDescent="0.3">
      <c r="B16" s="30" t="s">
        <v>502</v>
      </c>
      <c r="C16" s="31" t="str">
        <f t="shared" ca="1" si="0"/>
        <v>RINFORZO DI NODI TRAVE-PILASTRO D'ANGOLO MEDIANTE PLACCAGGIO CON TESSUTI IN FIBRA DI ACCIAIO GALVANIZZATO (670 G/MQ)  E ADESIVO EPOSSIDICO</v>
      </c>
      <c r="E16" s="29" t="s">
        <v>164</v>
      </c>
      <c r="F16" s="40" t="str">
        <f ca="1">UPPER(VLOOKUP(CONCATENATE(Analisi!$A$6,Analisi!$A$7),MAT,4,FALSE))</f>
        <v xml:space="preserve">TESSUTI IN FIBRA DI ACCIAIO GALVANIZZATO (670 G/MQ) </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str">
        <f ca="1">CONCATENATE(E27,F27,G27)</f>
        <v>RINFORZO A FLESSIONE DI TRAVI MEDIANTE PLACCAGGIO CONTESSUTI IN FIBRA DI ACCIAIO GALVANIZZATO (670 G/MQ)  E GEOMALTA MINERALE STRUTTURALE TIXOTROPICA</v>
      </c>
      <c r="E27" s="19" t="s">
        <v>25</v>
      </c>
      <c r="F27" s="33" t="str">
        <f ca="1">UPPER(VLOOKUP(CONCATENATE(Analisi!$A$6,Analisi!$A$7),MAT,4,FALSE))</f>
        <v xml:space="preserve">TESSUTI IN FIBRA DI ACCIAIO GALVANIZZATO (670 G/MQ) </v>
      </c>
      <c r="G27" s="19" t="s">
        <v>20</v>
      </c>
      <c r="H27" s="29"/>
      <c r="I27" s="29"/>
    </row>
    <row r="28" spans="2:9" x14ac:dyDescent="0.3">
      <c r="B28" s="30" t="s">
        <v>967</v>
      </c>
      <c r="C28" s="31" t="str">
        <f ca="1">CONCATENATE(E28,F28,G28)</f>
        <v>RINFORZO A FLESSIONE DI TRAVI MEDIANTE PLACCAGGIO CON TESSUTI IN FIBRA DI ACCIAIO GALVANIZZATO (670 G/MQ)  E ADESIVO EPOSSIDICO</v>
      </c>
      <c r="E28" s="29" t="s">
        <v>166</v>
      </c>
      <c r="F28" s="33" t="str">
        <f ca="1">UPPER(VLOOKUP(CONCATENATE(Analisi!$A$6,Analisi!$A$7),MAT,4,FALSE))</f>
        <v xml:space="preserve">TESSUTI IN FIBRA DI ACCIAIO GALVANIZZATO (670 G/MQ) </v>
      </c>
      <c r="G28" s="29" t="s">
        <v>21</v>
      </c>
      <c r="H28" s="29"/>
      <c r="I28" s="29"/>
    </row>
    <row r="29" spans="2:9" x14ac:dyDescent="0.3">
      <c r="B29" s="30" t="s">
        <v>968</v>
      </c>
      <c r="C29" s="31" t="str">
        <f ca="1">CONCATENATE(E29,F29,G29)</f>
        <v>RINFORZO A TAGLIO DI TRAVI MEDIANTE PLACCAGGIO CON TESSUTI IN FIBRA DI ACCIAIO GALVANIZZATO (670 G/MQ)  E GEOMALTA MINERALE STRUTTURALE TIXOTROPICA</v>
      </c>
      <c r="E29" s="29" t="s">
        <v>167</v>
      </c>
      <c r="F29" s="33" t="str">
        <f ca="1">UPPER(VLOOKUP(CONCATENATE(Analisi!$A$6,Analisi!$A$7),MAT,4,FALSE))</f>
        <v xml:space="preserve">TESSUTI IN FIBRA DI ACCIAIO GALVANIZZATO (670 G/MQ) </v>
      </c>
      <c r="G29" s="29" t="s">
        <v>20</v>
      </c>
      <c r="H29" s="29"/>
      <c r="I29" s="29"/>
    </row>
    <row r="30" spans="2:9" x14ac:dyDescent="0.3">
      <c r="B30" s="30" t="s">
        <v>969</v>
      </c>
      <c r="C30" s="31" t="str">
        <f ca="1">CONCATENATE(E30,F30,G30)</f>
        <v>RINFORZO A TAGLIO DI TRAVI MEDIANTE PLACCAGGIO CON TESSUTI IN FIBRA DI ACCIAIO GALVANIZZATO (670 G/MQ)  E ADESIVO EPOSSIDICO</v>
      </c>
      <c r="E30" s="29" t="s">
        <v>167</v>
      </c>
      <c r="F30" s="33" t="str">
        <f ca="1">UPPER(VLOOKUP(CONCATENATE(Analisi!$A$6,Analisi!$A$7),MAT,4,FALSE))</f>
        <v xml:space="preserve">TESSUTI IN FIBRA DI ACCIAIO GALVANIZZATO (670 G/MQ) </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str">
        <f ca="1">CONCATENATE(E48,F48,G48)</f>
        <v>RINFORZO PER AZIONI NEL PIANO E FUORI PIANO DI MASCHI MURARI MEDIANTE PLACCAGGIO CON FASCE IN TESSUTI IN FIBRA DI ACCIAIO GALVANIZZATO (670 G/MQ)  E GEOMALTA A BASE DI PURA CALCE IDRAULICA NATURALE</v>
      </c>
      <c r="E48" s="29" t="s">
        <v>170</v>
      </c>
      <c r="F48" s="29" t="str">
        <f ca="1">UPPER(VLOOKUP(CONCATENATE(Analisi!$A$6,Analisi!$A$7),MAT,4,FALSE))</f>
        <v xml:space="preserve">TESSUTI IN FIBRA DI ACCIAIO GALVANIZZATO (670 G/MQ) </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str">
        <f ca="1">CONCATENATE(E53,F53,G53)</f>
        <v>CONSOLIDAMENTO E RINFORZO DI PORZIONI DI FABBRICATO MEDIANTE REALIZZAZIONE DI CORDOLI ARMATI PER INTERPOSIZIONE NEI GIUNTI DI FASCE DI TESSUTI IN FIBRA DI ACCIAIO GALVANIZZATO (670 G/MQ)  E GEOMALTA A BASE DI PURA CALCE IDRAULICA NATURALE</v>
      </c>
      <c r="E53" s="21" t="s">
        <v>172</v>
      </c>
      <c r="F53" s="29" t="str">
        <f ca="1">UPPER(VLOOKUP(CONCATENATE(Analisi!$A$6,Analisi!$A$7),MAT,4,FALSE))</f>
        <v xml:space="preserve">TESSUTI IN FIBRA DI ACCIAIO GALVANIZZATO (670 G/MQ) </v>
      </c>
      <c r="G53" s="21" t="s">
        <v>39</v>
      </c>
      <c r="H53" s="29"/>
      <c r="I53" s="29"/>
    </row>
    <row r="54" spans="2:9" x14ac:dyDescent="0.3">
      <c r="B54" s="30" t="s">
        <v>974</v>
      </c>
      <c r="C54" s="31" t="str">
        <f ca="1">CONCATENATE(E54,F54,G54)</f>
        <v>CONSOLIDAMENTO E RINFORZO DI PORZIONI DI FABBRICATO MEDIANTE REALIZZAZIONE DI FASCE DI PIANO MEDIANTE PLACCAGGIO CON FASCE DI TESSUTI IN FIBRA DI ACCIAIO GALVANIZZATO (670 G/MQ)  E GEOMALTA A BASE DI PURA CALCE IDRAULICA NATURALE</v>
      </c>
      <c r="E54" s="21" t="s">
        <v>171</v>
      </c>
      <c r="F54" s="29" t="str">
        <f ca="1">UPPER(VLOOKUP(CONCATENATE(Analisi!$A$6,Analisi!$A$7),MAT,4,FALSE))</f>
        <v xml:space="preserve">TESSUTI IN FIBRA DI ACCIAIO GALVANIZZATO (670 G/MQ) </v>
      </c>
      <c r="G54" s="21" t="s">
        <v>39</v>
      </c>
      <c r="H54" s="29"/>
      <c r="I54" s="29"/>
    </row>
    <row r="55" spans="2:9" x14ac:dyDescent="0.3">
      <c r="B55" s="30" t="s">
        <v>975</v>
      </c>
      <c r="C55" s="31" t="str">
        <f t="shared" ref="C55" ca="1" si="1">CONCATENATE(E55,F55,G55)</f>
        <v>REALIZZAZIONE DI INCATENAMENTI DI FACCIATA MEDIANTE INSTALLAZIONE DI FASCE DI TESSUTI IN FIBRA DI ACCIAIO GALVANIZZATO (670 G/MQ)  E GEOMALTA A BASE DI PURA CALCE IDRAULICA NATURALE</v>
      </c>
      <c r="E55" s="21" t="s">
        <v>174</v>
      </c>
      <c r="F55" s="29" t="str">
        <f ca="1">UPPER(VLOOKUP(CONCATENATE(Analisi!$A$6,Analisi!$A$7),MAT,4,FALSE))</f>
        <v xml:space="preserve">TESSUTI IN FIBRA DI ACCIAIO GALVANIZZATO (670 G/MQ) </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str">
        <f ca="1">CONCATENATE(E58,F58,G58)</f>
        <v>RINFORZO DI PILASTRI IN MURATURA MEDIANTE CONFINAMENTO CON FASCE DI  TESSUTI IN FIBRA DI ACCIAIO GALVANIZZATO (670 G/MQ)  E GEOMALTA A BASE DI PURA CALCE IDRAULICA NATURALE</v>
      </c>
      <c r="E58" s="21" t="s">
        <v>173</v>
      </c>
      <c r="F58" s="29" t="str">
        <f ca="1">UPPER(VLOOKUP(CONCATENATE(Analisi!$A$6,Analisi!$A$7),MAT,4,FALSE))</f>
        <v xml:space="preserve">TESSUTI IN FIBRA DI ACCIAIO GALVANIZZATO (670 G/MQ) </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str">
        <f ca="1">CONCATENATE(E61,F61,G61)</f>
        <v>RINFORZO E CONSOLIDAMENTO DI ARCHI MEDIANTE PLACCAGGIO ESTRADOSSALE CON FASCE DI TESSUTO IN FIBRA DI ACCIAIO GALVANIZZATO TESSUTI IN FIBRA DI ACCIAIO GALVANIZZATO (670 G/MQ)  E GEOMALTA A BASE DI PURA CALCE IDRAULICA NATURALE</v>
      </c>
      <c r="E61" s="21" t="s">
        <v>41</v>
      </c>
      <c r="F61" s="29" t="str">
        <f ca="1">UPPER(VLOOKUP(CONCATENATE(Analisi!$A$6,Analisi!$A$7),MAT,4,FALSE))</f>
        <v xml:space="preserve">TESSUTI IN FIBRA DI ACCIAIO GALVANIZZATO (670 G/MQ) </v>
      </c>
      <c r="G61" s="21" t="s">
        <v>39</v>
      </c>
      <c r="H61" s="29"/>
      <c r="I61" s="29"/>
    </row>
    <row r="62" spans="2:9" x14ac:dyDescent="0.3">
      <c r="B62" s="30" t="s">
        <v>535</v>
      </c>
      <c r="C62" s="31" t="str">
        <f ca="1">CONCATENATE(E62,F62,G62)</f>
        <v>RINFORZO E CONSOLIDAMENTO DI ARCHI MEDIANTE PLACCAGGIO INTRADOSSALE CON FASCE DI TESSUTO IN FIBRA DI ACCIAIO GALVANIZZATO TESSUTI IN FIBRA DI ACCIAIO GALVANIZZATO (670 G/MQ)  E GEOMALTA A BASE DI PURA CALCE IDRAULICA NATURALE</v>
      </c>
      <c r="E62" s="21" t="s">
        <v>42</v>
      </c>
      <c r="F62" s="29" t="str">
        <f ca="1">UPPER(VLOOKUP(CONCATENATE(Analisi!$A$6,Analisi!$A$7),MAT,4,FALSE))</f>
        <v xml:space="preserve">TESSUTI IN FIBRA DI ACCIAIO GALVANIZZATO (670 G/MQ) </v>
      </c>
      <c r="G62" s="21" t="s">
        <v>39</v>
      </c>
      <c r="H62" s="29"/>
      <c r="I62" s="29"/>
    </row>
    <row r="63" spans="2:9" x14ac:dyDescent="0.3">
      <c r="B63" s="30" t="s">
        <v>536</v>
      </c>
      <c r="C63" s="31" t="str">
        <f ca="1">CONCATENATE(E63,F63,G63)</f>
        <v>RINFORZO E CONSOLIDAMENTO DI VOLTE A BOTTE MEDIANTE PLACCAGGIO ESTRADOSSALE CON TESSUTI IN FIBRA DI ACCIAIO GALVANIZZATO (670 G/MQ)  E GEOMALTA A BASE DI PURA CALCE IDRAULICA NATURALE</v>
      </c>
      <c r="E63" s="29" t="s">
        <v>44</v>
      </c>
      <c r="F63" s="29" t="str">
        <f ca="1">UPPER(VLOOKUP(CONCATENATE(Analisi!$A$6,Analisi!$A$7),MAT,4,FALSE))</f>
        <v xml:space="preserve">TESSUTI IN FIBRA DI ACCIAIO GALVANIZZATO (670 G/MQ) </v>
      </c>
      <c r="G63" s="29" t="s">
        <v>39</v>
      </c>
      <c r="H63" s="29"/>
      <c r="I63" s="29"/>
    </row>
    <row r="64" spans="2:9" x14ac:dyDescent="0.3">
      <c r="B64" s="30" t="s">
        <v>537</v>
      </c>
      <c r="C64" s="31" t="str">
        <f t="shared" ref="C64:C78" ca="1" si="2">CONCATENATE(E64,F64,G64)</f>
        <v>RINFORZO E CONSOLIDAMENTO DI VOLTE A BOTTE MEDIANTE PLACCAGGIO INTRADOSSALE CON TESSUTI IN FIBRA DI ACCIAIO GALVANIZZATO (670 G/MQ)  E GEOMALTA A BASE DI PURA CALCE IDRAULICA NATURALE</v>
      </c>
      <c r="E64" s="29" t="s">
        <v>45</v>
      </c>
      <c r="F64" s="29" t="str">
        <f ca="1">UPPER(VLOOKUP(CONCATENATE(Analisi!$A$6,Analisi!$A$7),MAT,4,FALSE))</f>
        <v xml:space="preserve">TESSUTI IN FIBRA DI ACCIAIO GALVANIZZATO (670 G/MQ) </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str">
        <f t="shared" ca="1" si="2"/>
        <v>RINFORZO E CONSOLIDAMENTO DI VOLTE A CROCIERA MEDIANTE PLACCAGGIO ESTRADOSSALE CON TESSUTI IN FIBRA DI ACCIAIO GALVANIZZATO (670 G/MQ)  E GEOMALTA A BASE DI PURA CALCE IDRAULICA NATURALE</v>
      </c>
      <c r="E67" s="21" t="s">
        <v>46</v>
      </c>
      <c r="F67" s="29" t="str">
        <f ca="1">UPPER(VLOOKUP(CONCATENATE(Analisi!$A$6,Analisi!$A$7),MAT,4,FALSE))</f>
        <v xml:space="preserve">TESSUTI IN FIBRA DI ACCIAIO GALVANIZZATO (670 G/MQ) </v>
      </c>
      <c r="G67" s="21" t="s">
        <v>39</v>
      </c>
      <c r="H67" s="29"/>
      <c r="I67" s="29"/>
    </row>
    <row r="68" spans="2:9" x14ac:dyDescent="0.3">
      <c r="B68" s="22" t="s">
        <v>541</v>
      </c>
      <c r="C68" s="31" t="str">
        <f t="shared" ca="1" si="2"/>
        <v>RINFORZO E CONSOLIDAMENTO DI VOLTE A CROCIERA MEDIANTE PLACCAGGIO INTRADOSSALE CON TESSUTI IN FIBRA DI ACCIAIO GALVANIZZATO (670 G/MQ)  E GEOMALTA A BASE DI PURA CALCE IDRAULICA NATURALE</v>
      </c>
      <c r="E68" s="21" t="s">
        <v>47</v>
      </c>
      <c r="F68" s="29" t="str">
        <f ca="1">UPPER(VLOOKUP(CONCATENATE(Analisi!$A$6,Analisi!$A$7),MAT,4,FALSE))</f>
        <v xml:space="preserve">TESSUTI IN FIBRA DI ACCIAIO GALVANIZZATO (670 G/MQ) </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str">
        <f t="shared" ca="1" si="2"/>
        <v>RINFORZO E CONSOLIDAMENTO DI VOLTE A PADIGLIONE MEDIANTE PLACCAGGIO ESTRADOSSALE CON TESSUTI IN FIBRA DI ACCIAIO GALVANIZZATO (670 G/MQ)  E GEOMALTA A BASE DI PURA CALCE IDRAULICA NATURALE</v>
      </c>
      <c r="E71" s="21" t="s">
        <v>48</v>
      </c>
      <c r="F71" s="29" t="str">
        <f ca="1">UPPER(VLOOKUP(CONCATENATE(Analisi!$A$6,Analisi!$A$7),MAT,4,FALSE))</f>
        <v xml:space="preserve">TESSUTI IN FIBRA DI ACCIAIO GALVANIZZATO (670 G/MQ) </v>
      </c>
      <c r="G71" s="21" t="s">
        <v>39</v>
      </c>
      <c r="H71" s="29"/>
      <c r="I71" s="29"/>
    </row>
    <row r="72" spans="2:9" x14ac:dyDescent="0.3">
      <c r="B72" s="30" t="s">
        <v>545</v>
      </c>
      <c r="C72" s="31" t="str">
        <f t="shared" ca="1" si="2"/>
        <v>RINFORZO E CONSOLIDAMENTO DI VOLTE A PADIGLIONE MEDIANTE PLACCAGGIO INTRADOSSALE CON TESSUTI IN FIBRA DI ACCIAIO GALVANIZZATO (670 G/MQ)  E GEOMALTA A BASE DI PURA CALCE IDRAULICA NATURALE</v>
      </c>
      <c r="E72" s="21" t="s">
        <v>49</v>
      </c>
      <c r="F72" s="29" t="str">
        <f ca="1">UPPER(VLOOKUP(CONCATENATE(Analisi!$A$6,Analisi!$A$7),MAT,4,FALSE))</f>
        <v xml:space="preserve">TESSUTI IN FIBRA DI ACCIAIO GALVANIZZATO (670 G/MQ) </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str">
        <f t="shared" ca="1" si="2"/>
        <v>RINFORZO E CONSOLIDAMENTO DI CUPOLE MEDIANTE PLACCAGGIO ESTRADOSSALE CON TESSUTI IN FIBRA DI ACCIAIO GALVANIZZATO (670 G/MQ)  E GEOMALTA A BASE DI PURA CALCE IDRAULICA NATURALE</v>
      </c>
      <c r="E75" s="21" t="s">
        <v>50</v>
      </c>
      <c r="F75" s="29" t="str">
        <f ca="1">UPPER(VLOOKUP(CONCATENATE(Analisi!$A$6,Analisi!$A$7),MAT,4,FALSE))</f>
        <v xml:space="preserve">TESSUTI IN FIBRA DI ACCIAIO GALVANIZZATO (670 G/MQ) </v>
      </c>
      <c r="G75" s="21" t="s">
        <v>39</v>
      </c>
      <c r="H75" s="29"/>
      <c r="I75" s="29"/>
    </row>
    <row r="76" spans="2:9" x14ac:dyDescent="0.3">
      <c r="B76" s="30" t="s">
        <v>549</v>
      </c>
      <c r="C76" s="31" t="str">
        <f t="shared" ca="1" si="2"/>
        <v>RINFORZO E CONSOLIDAMENTO DI CUPOLE MEDIANTE PLACCAGGIO INTRADOSSALE CON TESSUTI IN FIBRA DI ACCIAIO GALVANIZZATO (670 G/MQ)  E GEOMALTA A BASE DI PURA CALCE IDRAULICA NATURALE</v>
      </c>
      <c r="E76" s="21" t="s">
        <v>51</v>
      </c>
      <c r="F76" s="29" t="str">
        <f ca="1">UPPER(VLOOKUP(CONCATENATE(Analisi!$A$6,Analisi!$A$7),MAT,4,FALSE))</f>
        <v xml:space="preserve">TESSUTI IN FIBRA DI ACCIAIO GALVANIZZATO (670 G/MQ) </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P6" ca="1">IF(INDIRECT(VLOOKUP(Analisi!$B$1,A2:J77,2,FALSE))=0,"",INDIRECT(VLOOKUP(Analisi!$B$1,A2:J77,2,FALSE)))</f>
        <v xml:space="preserve">G600 </v>
      </c>
      <c r="Q5" s="60" t="str" cm="1">
        <f t="array" aca="1" ref="Q5" ca="1">IFERROR(INDIRECT(VLOOKUP(Analisi!$B$1,A2:J77,3,FALSE)),"")</f>
        <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t="str">
        <f ca="1"/>
        <v xml:space="preserve">G1200 </v>
      </c>
      <c r="Q6" s="63"/>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
      </c>
      <c r="E33" s="26" t="str">
        <f>IF(Analisi!B7=Variabili_Elenchi!B27,L11,"")</f>
        <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
      </c>
      <c r="E35" s="26" t="str">
        <f>IF(Analisi!B7=Variabili_Elenchi!B27,L11,"")</f>
        <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c>
      <c r="K4" s="79" t="str">
        <f>IF(Analisi!B7="SI",Car_Materiali!B43,"")</f>
        <v/>
      </c>
      <c r="L4" t="str">
        <f>IF(Analisi!B7="SI","nella misura di circa il 25-40% sul peso della malta fluida ","")</f>
        <v/>
      </c>
      <c r="M4" t="str">
        <f>IF(Analisi!B7="SI",CONCATENATE("- tipo ",Car_Materiali!A43,"di Kerakoll. "),"")</f>
        <v/>
      </c>
      <c r="N4" s="75" t="s">
        <v>648</v>
      </c>
      <c r="O4" s="80" t="str">
        <f>Analisi!A7</f>
        <v xml:space="preserve">G600 </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4" s="79" t="s">
        <v>652</v>
      </c>
      <c r="AH4" s="79" t="str">
        <f>CONCATENATE(Analisi!A7," cm.")</f>
        <v>G600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 xml:space="preserve">G600 </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G600  cm.</v>
      </c>
      <c r="AI5" s="79" t="e">
        <f ca="1">CONCATENATE(AF5,AG5,AH5)</f>
        <v>#N/A</v>
      </c>
      <c r="AJ5" s="79"/>
    </row>
    <row r="6" spans="2:37" ht="246.5" x14ac:dyDescent="0.35">
      <c r="B6" t="str">
        <f>Titolo!B7</f>
        <v>Tav 1.4A</v>
      </c>
      <c r="C6" s="71" t="s">
        <v>178</v>
      </c>
      <c r="D6" s="53" t="s">
        <v>658</v>
      </c>
      <c r="E6" s="76" t="s">
        <v>947</v>
      </c>
      <c r="F6" s="78" t="str">
        <f ca="1">VLOOKUP(CONCATENATE(Analisi!$A$6,Analisi!$A$7),MAT,5,FALSE)</f>
        <v xml:space="preserve">670 g/mq </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 xml:space="preserve">Geosteel G600 </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str">
        <f t="shared" ref="K6:K15" ca="1" si="1">VLOOKUP(H6,MAT,3,FALSE)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str">
        <f t="shared" ca="1" si="0"/>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6" s="79" t="str">
        <f t="shared" ref="AF6:AF16" ca="1" si="2">CONCATENATE(C6,D6,E6,F6,G6,H6,I6,J6,K6,L6)</f>
        <v xml:space="preserve">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6" s="79" t="s">
        <v>951</v>
      </c>
      <c r="AH6" s="79"/>
      <c r="AI6" s="79" t="str">
        <f t="shared" ref="AI6:AI15" ca="1" si="3">CONCATENATE(AF6,AG6)</f>
        <v>Fornitura e posa in opera di sistema SRG (Steel Reinforced Grout)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7" spans="2:37" ht="232" x14ac:dyDescent="0.35">
      <c r="B7" t="str">
        <f>Titolo!B8</f>
        <v>Tav 1.4B</v>
      </c>
      <c r="C7" s="71" t="s">
        <v>178</v>
      </c>
      <c r="D7" s="78" t="s">
        <v>661</v>
      </c>
      <c r="E7" s="77" t="s">
        <v>947</v>
      </c>
      <c r="F7" s="78" t="str">
        <f ca="1">VLOOKUP(CONCATENATE(Analisi!$A$6,Analisi!$A$7),MAT,5,FALSE)</f>
        <v xml:space="preserve">670 g/mq </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 xml:space="preserve">Geosteel G600 </v>
      </c>
      <c r="I7" s="75" t="str">
        <f>CONCATENATE("abbinato a ",Car_Materiali!A21,"di Kerakoll. ")</f>
        <v xml:space="preserve">abbinato a Geolite Gel di Kerakoll. </v>
      </c>
      <c r="J7" s="79" t="str">
        <f>VLOOKUP(Analisi!A7,Car_Sistemi!D8:E13,2,FALSE)</f>
        <v xml:space="preserve">Caratteristiche tecniche certificate del sistema: resistenza a trazione ≥ 3070 MPa, deformazione a trazione ≥ 0,015 mm/mm; modulo di elasticità a trazione E ≥ 210 GPa. </v>
      </c>
      <c r="K7" s="79" t="str">
        <f ca="1">VLOOKUP(H7,MAT,3,FALSE)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str">
        <f t="shared" ca="1" si="0"/>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7" s="79" t="str">
        <f t="shared" ca="1" si="2"/>
        <v xml:space="preserve">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7" s="79" t="s">
        <v>953</v>
      </c>
      <c r="AH7" s="79"/>
      <c r="AI7" s="79" t="str">
        <f t="shared" ca="1" si="3"/>
        <v>Fornitura e posa in opera di sistema SRP (Steel Reinforced Polymer) 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8" spans="2:37" ht="383.15" customHeight="1" x14ac:dyDescent="0.35">
      <c r="B8" t="str">
        <f>Titolo!B9</f>
        <v>Tav 1.5A</v>
      </c>
      <c r="C8" s="71" t="s">
        <v>178</v>
      </c>
      <c r="D8" s="53" t="s">
        <v>658</v>
      </c>
      <c r="E8" s="76" t="s">
        <v>957</v>
      </c>
      <c r="F8" s="78" t="str">
        <f ca="1">VLOOKUP(CONCATENATE(Analisi!$A$6,Analisi!$A$7),MAT,5,FALSE)</f>
        <v xml:space="preserve">670 g/mq </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 xml:space="preserve">Geosteel G600 </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str">
        <f t="shared" ca="1" si="0"/>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8" s="79" t="str">
        <f t="shared" ca="1" si="2"/>
        <v xml:space="preserve">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8" s="79" t="s">
        <v>665</v>
      </c>
      <c r="AH8" s="79"/>
      <c r="AI8" s="79" t="str">
        <f t="shared" ca="1" si="3"/>
        <v>Fornitura e posa in opera di sistema SRG (Steel Reinforced Grout)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9" spans="2:37" ht="325" customHeight="1" x14ac:dyDescent="0.35">
      <c r="B9" t="str">
        <f>Titolo!B10</f>
        <v>Tav 1.5B</v>
      </c>
      <c r="C9" s="71" t="s">
        <v>178</v>
      </c>
      <c r="D9" s="78" t="s">
        <v>661</v>
      </c>
      <c r="E9" s="77" t="s">
        <v>957</v>
      </c>
      <c r="F9" s="78" t="str">
        <f ca="1">VLOOKUP(CONCATENATE(Analisi!$A$6,Analisi!$A$7),MAT,5,FALSE)</f>
        <v xml:space="preserve">670 g/mq </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 xml:space="preserve">Geosteel G600 </v>
      </c>
      <c r="I9" s="75" t="str">
        <f>CONCATENATE("abbinato a ",Car_Materiali!A21,"di Kerakoll. ")</f>
        <v xml:space="preserve">abbinato a Geolite Gel di Kerakoll. </v>
      </c>
      <c r="J9" s="79" t="str">
        <f>VLOOKUP(Analisi!A7,Car_Sistemi!D10:E13,2,FALSE)</f>
        <v xml:space="preserve">Caratteristiche tecniche certificate del sistema: resistenza a trazione ≥ 3070 MPa, deformazione a trazione ≥ 0,015 mm/mm; modulo di elasticità a trazione E ≥ 210 GPa. </v>
      </c>
      <c r="K9"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str">
        <f t="shared" ca="1" si="0"/>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9" s="79" t="str">
        <f t="shared" ca="1" si="2"/>
        <v xml:space="preserve">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9" s="79" t="s">
        <v>666</v>
      </c>
      <c r="AH9" s="79"/>
      <c r="AI9" s="79" t="str">
        <f t="shared" ca="1" si="3"/>
        <v>Fornitura e posa in opera di sistema SRP (Steel Reinforced Polymer) 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0" spans="2:37" ht="325" customHeight="1" x14ac:dyDescent="0.35">
      <c r="B10" t="str">
        <f>Titolo!B11</f>
        <v>Tav 1.6A</v>
      </c>
      <c r="C10" s="71" t="s">
        <v>178</v>
      </c>
      <c r="D10" s="53" t="s">
        <v>658</v>
      </c>
      <c r="E10" s="76" t="s">
        <v>1078</v>
      </c>
      <c r="F10" s="78" t="str">
        <f ca="1">VLOOKUP(CONCATENATE(Analisi!$A$6,Analisi!$A$7),MAT,5,FALSE)</f>
        <v xml:space="preserve">670 g/mq </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 xml:space="preserve">Geosteel G600 </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str">
        <f ca="1">VLOOKUP(H10,MAT,3,FALSE)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str">
        <f t="shared" ca="1" si="0"/>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0" s="79" t="str">
        <f t="shared" ca="1" si="2"/>
        <v xml:space="preserve">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0" s="79" t="s">
        <v>660</v>
      </c>
      <c r="AH10" s="79"/>
      <c r="AI10" s="79" t="str">
        <f t="shared" ca="1" si="3"/>
        <v>Fornitura e posa in opera di sistema SRG (Steel Reinforced Grout)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1" spans="2:37" ht="325" customHeight="1" x14ac:dyDescent="0.35">
      <c r="B11" t="str">
        <f>Titolo!B12</f>
        <v>Tav 1.6B</v>
      </c>
      <c r="C11" s="71" t="s">
        <v>178</v>
      </c>
      <c r="D11" s="78" t="s">
        <v>661</v>
      </c>
      <c r="E11" s="76" t="s">
        <v>1078</v>
      </c>
      <c r="F11" s="78" t="str">
        <f ca="1">VLOOKUP(CONCATENATE(Analisi!$A$6,Analisi!$A$7),MAT,5,FALSE)</f>
        <v xml:space="preserve">670 g/mq </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 xml:space="preserve">Geosteel G600 </v>
      </c>
      <c r="I11" s="75" t="str">
        <f>CONCATENATE("abbinato a ",Car_Materiali!A21,"di Kerakoll. ")</f>
        <v xml:space="preserve">abbinato a Geolite Gel di Kerakoll. </v>
      </c>
      <c r="J11" s="79" t="str">
        <f>VLOOKUP(Analisi!A7,Car_Sistemi!D10:E13,2,FALSE)</f>
        <v xml:space="preserve">Caratteristiche tecniche certificate del sistema: resistenza a trazione ≥ 3070 MPa, deformazione a trazione ≥ 0,015 mm/mm; modulo di elasticità a trazione E ≥ 210 GPa. </v>
      </c>
      <c r="K11" s="75" t="str">
        <f ca="1">VLOOKUP(H11,MAT,3,FALSE)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str">
        <f t="shared" ca="1" si="0"/>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1" s="79" t="str">
        <f t="shared" ca="1" si="2"/>
        <v xml:space="preserve">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1" s="79" t="s">
        <v>662</v>
      </c>
      <c r="AH11" s="79"/>
      <c r="AI11" s="79" t="str">
        <f t="shared" ca="1" si="3"/>
        <v>Fornitura e posa in opera di sistema SRP (Steel Reinforced Polymer) 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12" spans="2:37" ht="356.15" customHeight="1" x14ac:dyDescent="0.35">
      <c r="B12" t="str">
        <f>Titolo!B13</f>
        <v>Tav 1.7A</v>
      </c>
      <c r="C12" s="71" t="s">
        <v>178</v>
      </c>
      <c r="D12" s="53" t="s">
        <v>658</v>
      </c>
      <c r="E12" s="77" t="s">
        <v>663</v>
      </c>
      <c r="F12" s="78" t="str">
        <f ca="1">VLOOKUP(CONCATENATE(Analisi!$A$6,Analisi!$A$7),MAT,5,FALSE)</f>
        <v xml:space="preserve">670 g/mq </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 xml:space="preserve">Geosteel G600 </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str">
        <f t="shared" ca="1" si="0"/>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2" s="79" t="str">
        <f t="shared" ca="1" si="2"/>
        <v xml:space="preserve">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2" s="79" t="s">
        <v>665</v>
      </c>
      <c r="AH12" s="79"/>
      <c r="AI12" s="79" t="str">
        <f t="shared" ca="1" si="3"/>
        <v>Fornitura e posa in opera di sistema SRG (Steel Reinforced Grout)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3" spans="2:37" ht="295.5" customHeight="1" x14ac:dyDescent="0.35">
      <c r="B13" t="str">
        <f>Titolo!B14</f>
        <v>Tav 1.7B</v>
      </c>
      <c r="C13" s="71" t="s">
        <v>178</v>
      </c>
      <c r="D13" s="78" t="s">
        <v>661</v>
      </c>
      <c r="E13" s="77" t="s">
        <v>663</v>
      </c>
      <c r="F13" s="78" t="str">
        <f ca="1">VLOOKUP(CONCATENATE(Analisi!$A$6,Analisi!$A$7),MAT,5,FALSE)</f>
        <v xml:space="preserve">670 g/mq </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 xml:space="preserve">Geosteel G600 </v>
      </c>
      <c r="I13" s="74" t="str">
        <f>CONCATENATE("abbinato a ",Car_Materiali!A21,"di Kerakoll. ")</f>
        <v xml:space="preserve">abbinato a Geolite Gel di Kerakoll. </v>
      </c>
      <c r="J13" s="79" t="str">
        <f>VLOOKUP(Analisi!A7,Car_Sistemi!D10:E13,2,FALSE)</f>
        <v xml:space="preserve">Caratteristiche tecniche certificate del sistema: resistenza a trazione ≥ 3070 MPa, deformazione a trazione ≥ 0,015 mm/mm; modulo di elasticità a trazione E ≥ 210 GPa. </v>
      </c>
      <c r="K13"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str">
        <f t="shared" ca="1" si="0"/>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3" s="79" t="str">
        <f t="shared" ca="1" si="2"/>
        <v xml:space="preserve">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3" s="79" t="s">
        <v>666</v>
      </c>
      <c r="AH13" s="79"/>
      <c r="AI13" s="79" t="str">
        <f t="shared" ca="1" si="3"/>
        <v>Fornitura e posa in opera di sistema SRP (Steel Reinforced Polymer) 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4" spans="2:37" ht="341.15" customHeight="1" x14ac:dyDescent="0.35">
      <c r="B14" t="str">
        <f>Titolo!B15</f>
        <v>Tav 1.8A</v>
      </c>
      <c r="C14" s="71" t="s">
        <v>178</v>
      </c>
      <c r="D14" s="78" t="s">
        <v>658</v>
      </c>
      <c r="E14" s="77" t="s">
        <v>667</v>
      </c>
      <c r="F14" s="78" t="str">
        <f ca="1">VLOOKUP(CONCATENATE(Analisi!$A$6,Analisi!$A$7),MAT,5,FALSE)</f>
        <v xml:space="preserve">670 g/mq </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 xml:space="preserve">Geosteel G600 </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str">
        <f t="shared" ca="1" si="0"/>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4" s="79" t="str">
        <f t="shared" ca="1" si="2"/>
        <v xml:space="preserve">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14" s="79" t="s">
        <v>665</v>
      </c>
      <c r="AH14" s="79"/>
      <c r="AI14" s="79" t="str">
        <f t="shared" ca="1" si="3"/>
        <v>Fornitura e posa in opera di sistema SRG (Steel Reinforced Grout)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2798 MPa, deformazione a trazione (valore caratteristico) = 1,52%, σlim,conv = 834 MPa, εlim,conv = 0,43%,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5" spans="2:37" ht="217.5" x14ac:dyDescent="0.35">
      <c r="B15" t="str">
        <f>Titolo!B16</f>
        <v>Tav 1.8B</v>
      </c>
      <c r="C15" s="71" t="s">
        <v>178</v>
      </c>
      <c r="D15" s="78" t="s">
        <v>661</v>
      </c>
      <c r="E15" s="76" t="s">
        <v>667</v>
      </c>
      <c r="F15" s="78" t="str">
        <f ca="1">VLOOKUP(CONCATENATE(Analisi!$A$6,Analisi!$A$7),MAT,5,FALSE)</f>
        <v xml:space="preserve">670 g/mq </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 xml:space="preserve">Geosteel G600 </v>
      </c>
      <c r="I15" s="74" t="str">
        <f>CONCATENATE("abbinato a ",Car_Materiali!A21,"di Kerakoll. ")</f>
        <v xml:space="preserve">abbinato a Geolite Gel di Kerakoll. </v>
      </c>
      <c r="J15" s="79" t="str">
        <f>VLOOKUP(Analisi!A7,Car_Sistemi!D10:E13,2,FALSE)</f>
        <v xml:space="preserve">Caratteristiche tecniche certificate del sistema: resistenza a trazione ≥ 3070 MPa, deformazione a trazione ≥ 0,015 mm/mm; modulo di elasticità a trazione E ≥ 210 GPa. </v>
      </c>
      <c r="K15" s="75" t="str">
        <f t="shared" ca="1" si="1"/>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str">
        <f t="shared" ca="1" si="0"/>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15" s="79" t="str">
        <f t="shared" ca="1" si="2"/>
        <v xml:space="preserve">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15" s="79" t="s">
        <v>666</v>
      </c>
      <c r="AH15" s="79"/>
      <c r="AI15" s="79" t="str">
        <f t="shared" ca="1" si="3"/>
        <v>Fornitura e posa in opera di sistema SRP (Steel Reinforced Polymer) 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abbinato a G600 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 xml:space="preserve">G600 </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f>Analisi!B7</f>
        <v>0</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 xml:space="preserve">G600 </v>
      </c>
      <c r="I18" s="79" t="str">
        <f>CONCATENATE("abbinato a ",Analisi!B7,"di Kerakoll. ")</f>
        <v xml:space="preserve">abbinato a 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f>Analisi!B7</f>
        <v>0</v>
      </c>
      <c r="I19" s="79" t="s">
        <v>347</v>
      </c>
      <c r="J19" s="79" t="e">
        <f>VLOOKUP(H19,Car_Materiali!A:J,3,FALSE)</f>
        <v>#N/A</v>
      </c>
      <c r="K19" s="75" t="s">
        <v>855</v>
      </c>
      <c r="L19" s="79">
        <f>Analisi!C7</f>
        <v>0</v>
      </c>
      <c r="M19" s="79" t="s">
        <v>856</v>
      </c>
      <c r="N19" s="75" t="str">
        <f ca="1">VLOOKUP(Analisi!A53,Car_Materiali!A:J,2,FALSE)</f>
        <v xml:space="preserve">malta inorganica igroscopica e traspirabile a base di pura calce idraulica naturale NHL 3.5 </v>
      </c>
      <c r="O19" s="83" t="s">
        <v>380</v>
      </c>
      <c r="P19" t="str">
        <f ca="1">Analisi!A53</f>
        <v xml:space="preserve">Geocalce F Antisismico </v>
      </c>
      <c r="Q19" t="s">
        <v>347</v>
      </c>
      <c r="R19" t="str">
        <f ca="1">VLOOKUP(Analisi!A53,Car_Materiali!A:J,3,FALSE)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 xml:space="preserve">G600 </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f>Analisi!B7</f>
        <v>0</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 xml:space="preserve">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 xml:space="preserve">G600 </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G600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 xml:space="preserve">G600 </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G600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 xml:space="preserve">G600 </v>
      </c>
      <c r="S23" s="75" t="s">
        <v>1063</v>
      </c>
      <c r="T23" s="79"/>
      <c r="AD23" s="20" t="e">
        <f t="shared" ca="1" si="0"/>
        <v>#N/A</v>
      </c>
      <c r="AF23" s="79" t="e">
        <f ca="1">CONCATENATE(C23,D23,E23,F23,G23,H23,I23,J23,K23,L23,M23,N23,O23,P23)</f>
        <v>#N/A</v>
      </c>
      <c r="AG23" s="79" t="s">
        <v>688</v>
      </c>
      <c r="AH23" s="79" t="str">
        <f>CONCATENATE(Analisi!$A$7," cm")</f>
        <v>G600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c>
      <c r="K24" s="74" t="str">
        <f>IF(Analisi!B7="SI",Car_Materiali!B43,"")</f>
        <v/>
      </c>
      <c r="L24" t="str">
        <f>IF(Analisi!B7="SI","nella misura di circa il 25-40% sul peso della malta fluida ","")</f>
        <v/>
      </c>
      <c r="M24" s="74" t="str">
        <f>IF(Analisi!B7="SI",CONCATENATE("- tipo ",Car_Materiali!A43,"di Kerakoll. "),"")</f>
        <v/>
      </c>
      <c r="N24" s="79" t="s">
        <v>648</v>
      </c>
      <c r="O24" s="214" t="str">
        <f>Analisi!A7</f>
        <v xml:space="preserve">G600 </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prezzo è per unità di superficie di ringrosso realizzata per uno spessore medio di G600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AG24" s="79" t="s">
        <v>652</v>
      </c>
      <c r="AH24" s="79" t="str">
        <f>CONCATENATE(Analisi!A7," cm.")</f>
        <v>G600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G600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 xml:space="preserve">G600 </v>
      </c>
      <c r="R25" s="214" t="s">
        <v>654</v>
      </c>
      <c r="S25" s="75"/>
      <c r="AD25" s="20" t="e">
        <f t="shared" ca="1" si="0"/>
        <v>#N/A</v>
      </c>
      <c r="AF25" s="79" t="e">
        <f ca="1">CONCATENATE(C25,D25,E25,F25,G25,H25,I25,J25,K25,L25,M25,N25,O25)</f>
        <v>#N/A</v>
      </c>
      <c r="AG25" s="79" t="s">
        <v>655</v>
      </c>
      <c r="AH25" s="79" t="str">
        <f>CONCATENATE(Analisi!A7," cm.")</f>
        <v>G600  cm.</v>
      </c>
      <c r="AI25" s="79" t="e">
        <f t="shared" ca="1" si="4"/>
        <v>#N/A</v>
      </c>
    </row>
    <row r="26" spans="2:37" ht="361" customHeight="1" x14ac:dyDescent="0.35">
      <c r="B26" t="str">
        <f>Titolo!B27</f>
        <v>Tav 1.13A</v>
      </c>
      <c r="C26" s="71" t="s">
        <v>178</v>
      </c>
      <c r="D26" s="78" t="s">
        <v>658</v>
      </c>
      <c r="E26" s="76" t="s">
        <v>689</v>
      </c>
      <c r="F26" s="78" t="str">
        <f ca="1">VLOOKUP(CONCATENATE(Analisi!$A$6,Analisi!$A$7),MAT,5,FALSE)</f>
        <v xml:space="preserve">670 g/mq </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 xml:space="preserve">Geosteel G600 </v>
      </c>
      <c r="I26" s="75" t="str">
        <f>CONCATENATE("abbinato a ",Car_Materiali!A11,"di Kerakoll. ")</f>
        <v xml:space="preserve">abbinato a Geolite di Kerakoll. </v>
      </c>
      <c r="J26" s="79" t="str">
        <f ca="1">VLOOKUP(H26,Car_Sistemi!D8:E9,2,FALSE)</f>
        <v xml:space="preserve">Caratteristiche tecniche certificate del sistema: resistenza a trazione (valore caratteristico) = 2697 MPa, deformazione a trazione (valore caratteristico) = 1,38%, σlim,conv = 1827 MPa, εlim,conv = 0,94%, modulo elastico del tessuto Ef = 195 GPa. </v>
      </c>
      <c r="K26" s="79" t="str">
        <f ca="1">CONCATENATE(VLOOKUP(H26,MAT,3,FALSE))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str">
        <f t="shared" ca="1" si="0"/>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6" s="79" t="str">
        <f ca="1">CONCATENATE(C26,D26,E26,F26,G26,H26,I26,J26,K26,L26)</f>
        <v xml:space="preserve">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6" s="79" t="s">
        <v>691</v>
      </c>
      <c r="AH26" s="79"/>
      <c r="AI26" s="79" t="str">
        <f t="shared" ref="AI26:AI32" ca="1" si="5">CONCATENATE(AF26,AG26)</f>
        <v>Fornitura e posa in opera di sistema SRG (Steel Reinforced Grout)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7" spans="2:37" ht="299.14999999999998" customHeight="1" x14ac:dyDescent="0.35">
      <c r="B27" t="str">
        <f>Titolo!B28</f>
        <v>Tav 1.13B</v>
      </c>
      <c r="C27" s="71" t="s">
        <v>178</v>
      </c>
      <c r="D27" s="78" t="s">
        <v>661</v>
      </c>
      <c r="E27" s="76" t="s">
        <v>689</v>
      </c>
      <c r="F27" s="78" t="str">
        <f ca="1">VLOOKUP(CONCATENATE(Analisi!$A$6,Analisi!$A$7),MAT,5,FALSE)</f>
        <v xml:space="preserve">670 g/mq </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 xml:space="preserve">Geosteel G600 </v>
      </c>
      <c r="I27" s="79" t="str">
        <f>CONCATENATE("abbinato a ",Car_Materiali!A21,"di Kerakoll. ")</f>
        <v xml:space="preserve">abbinato a Geolite Gel di Kerakoll. </v>
      </c>
      <c r="J27" s="79" t="str">
        <f>VLOOKUP(Analisi!A7,Car_Sistemi!D10:E13,2,FALSE)</f>
        <v xml:space="preserve">Caratteristiche tecniche certificate del sistema: resistenza a trazione ≥ 3070 MPa, deformazione a trazione ≥ 0,015 mm/mm; modulo di elasticità a trazione E ≥ 210 GPa. </v>
      </c>
      <c r="K27" s="79" t="str">
        <f ca="1">VLOOKUP(H27,MAT,3,FALSE)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str">
        <f t="shared" ca="1" si="0"/>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7" s="79" t="str">
        <f ca="1">CONCATENATE(C27,D27,E27,F27,G27,H27,I27,J27,K27,L27)</f>
        <v xml:space="preserve">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7" s="79" t="s">
        <v>692</v>
      </c>
      <c r="AH27" s="79"/>
      <c r="AI27" s="79" t="str">
        <f t="shared" ca="1" si="5"/>
        <v>Fornitura e posa in opera di sistema SRP (Steel Reinforced Polymer) 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8" spans="2:37" ht="372" customHeight="1" x14ac:dyDescent="0.35">
      <c r="B28" t="str">
        <f>Titolo!B29</f>
        <v>Tav 1.14A</v>
      </c>
      <c r="C28" s="71" t="s">
        <v>178</v>
      </c>
      <c r="D28" s="78" t="s">
        <v>658</v>
      </c>
      <c r="E28" s="76" t="s">
        <v>693</v>
      </c>
      <c r="F28" s="78" t="str">
        <f ca="1">VLOOKUP(CONCATENATE(Analisi!$A$6,Analisi!$A$7),MAT,5,FALSE)</f>
        <v xml:space="preserve">670 g/mq </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 xml:space="preserve">Geosteel G600 </v>
      </c>
      <c r="I28" s="79" t="str">
        <f>CONCATENATE("abbinato a ",Car_Materiali!A11,"di Kerakoll. ")</f>
        <v xml:space="preserve">abbinato a Geolite di Kerakoll. </v>
      </c>
      <c r="J28" s="79" t="str">
        <f ca="1">VLOOKUP(H28,Car_Sistemi!D8:E9,2,FALSE)</f>
        <v xml:space="preserve">Caratteristiche tecniche certificate del sistema: resistenza a trazione (valore caratteristico) = 2697 MPa, deformazione a trazione (valore caratteristico) = 1,38%, σlim,conv = 1827 MPa, εlim,conv = 0,94%, modulo elastico del tessuto Ef = 195 GPa. </v>
      </c>
      <c r="K28" s="79" t="str">
        <f ca="1">VLOOKUP(H28,MAT,3,FALSE)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str">
        <f ca="1">CONCATENATE(C28,D28,E28,F28,G28,H28,I28,J28,K28,L28,M28)</f>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8" s="79" t="str">
        <f ca="1">CONCATENATE(C28,D28,E28,F28,G28,H28,I28,J28,K28,L28)</f>
        <v xml:space="preserve">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28" s="79" t="s">
        <v>660</v>
      </c>
      <c r="AH28" s="79"/>
      <c r="AI28" s="79" t="str">
        <f t="shared" ca="1" si="5"/>
        <v>Fornitura e posa in opera di sistema SRG (Steel Reinforced Grout)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matrice minerale inorganica, tixotropica, a presa normale - tipo Geosteel SRG realizzato con Geosteel G600 abbinato a Geolite di Kerakoll. Caratteristiche tecniche certificate del sistema: resistenza a trazione (valore caratteristico) = 2697 MPa, deformazione a trazione (valore caratteristico) = 1,38%, σlim,conv = 1827 MPa, εlim,conv = 0,94%,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29" spans="2:37" ht="303" customHeight="1" x14ac:dyDescent="0.35">
      <c r="B29" t="str">
        <f>Titolo!B30</f>
        <v>Tav 1.14B</v>
      </c>
      <c r="C29" s="71" t="s">
        <v>178</v>
      </c>
      <c r="D29" s="78" t="s">
        <v>661</v>
      </c>
      <c r="E29" s="76" t="s">
        <v>693</v>
      </c>
      <c r="F29" s="78" t="str">
        <f ca="1">VLOOKUP(CONCATENATE(Analisi!$A$6,Analisi!$A$7),MAT,5,FALSE)</f>
        <v xml:space="preserve">670 g/mq </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 xml:space="preserve">Geosteel G600 </v>
      </c>
      <c r="I29" s="79" t="str">
        <f>CONCATENATE("abbinato a ",Car_Materiali!A21,"di Kerakoll. ")</f>
        <v xml:space="preserve">abbinato a Geolite Gel di Kerakoll. </v>
      </c>
      <c r="J29" s="79" t="str">
        <f>VLOOKUP(Analisi!A7,Car_Sistemi!D10:E13,2,FALSE)</f>
        <v xml:space="preserve">Caratteristiche tecniche certificate del sistema: resistenza a trazione ≥ 3070 MPa, deformazione a trazione ≥ 0,015 mm/mm; modulo di elasticità a trazione E ≥ 210 GPa. </v>
      </c>
      <c r="K29" s="79" t="str">
        <f ca="1">VLOOKUP(H29,MAT,3,FALSE)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str">
        <f ca="1">CONCATENATE(C29,D29,E29,F29,G29,H29,I29,J29,K29,L29,M29)</f>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29" s="79" t="str">
        <f ca="1">CONCATENATE(C29,D29,E29,F29,G29,H29,I29,J29,K29,L29)</f>
        <v xml:space="preserve">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v>
      </c>
      <c r="AG29" s="79" t="s">
        <v>662</v>
      </c>
      <c r="AH29" s="79"/>
      <c r="AI29" s="79" t="str">
        <f t="shared" ca="1" si="5"/>
        <v>Fornitura e posa in opera di sistema SRP (Steel Reinforced Polymer) 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G600 abbinato a Geolite Gel di Kerakoll. Caratteristiche tecniche certificate del sistema: resistenza a trazione ≥ 3070 MPa, deformazione a trazione ≥ 0,015 mm/mm; modulo di elasticità a trazione E ≥ 210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tecniche certificate del sistema epossidico: Euroclasse di reazione al fuoco D-s2,d0 (EN 13501-1); emissione di sostanze organiche volatili EC1 Plus certificato GEV-Emicode; temperatura di transizione vetrosa +60 °C (EN 12614).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v>
      </c>
    </row>
    <row r="30" spans="2:37" ht="303" customHeight="1" x14ac:dyDescent="0.35">
      <c r="B30" t="str">
        <f>Titolo!B31</f>
        <v>Tav 1.15</v>
      </c>
      <c r="C30" s="71" t="s">
        <v>178</v>
      </c>
      <c r="D30" s="77" t="s">
        <v>971</v>
      </c>
      <c r="E30" s="76" t="e">
        <f ca="1">VLOOKUP(Analisi!A7,MAT,2,FALSE)</f>
        <v>#N/A</v>
      </c>
      <c r="F30" s="81" t="s">
        <v>380</v>
      </c>
      <c r="G30" s="226" t="str">
        <f>Analisi!A7</f>
        <v xml:space="preserve">G600 </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 xml:space="preserve">G600 </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 xml:space="preserve">G600 </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c>
      <c r="J33" s="77" t="str">
        <f>IF(Analisi!B7="SI",CONCATENATE("barre elicoidali ",VLOOKUP(Analisi!A55,Car_Materiali!A:I,2,FALSE)," per la connessione di paramenti di tamponatura, di lunghezza pari a "),"")</f>
        <v/>
      </c>
      <c r="K33" s="75" t="str">
        <f>CONCATENATE(IF(Analisi!B7="SI",CONCATENATE(Analisi!A10," mm "),""),IF(Analisi!B7="SI",CONCATENATE("nel numero di ",Analisi!C7," al mq, "),""))</f>
        <v/>
      </c>
      <c r="L33" s="83" t="s">
        <v>701</v>
      </c>
      <c r="M33" s="80" t="str">
        <f>Analisi!A7</f>
        <v xml:space="preserve">G600 </v>
      </c>
      <c r="N33" t="s">
        <v>351</v>
      </c>
      <c r="O33" s="74" t="str">
        <f>Car_Materiali!A12</f>
        <v xml:space="preserve">Geocalce Multiuso </v>
      </c>
      <c r="P33" t="str">
        <f>IF(Analisi!B7="SI","con connessione trasversale mediante ","")</f>
        <v/>
      </c>
      <c r="Q33" s="79" t="str">
        <f>IF(Analisi!B7="SI",Analisi!D7,"")</f>
        <v/>
      </c>
      <c r="R33" t="s">
        <v>347</v>
      </c>
      <c r="S33" s="79" t="e">
        <f ca="1">VLOOKUP(Analisi!A7,MAT,3,FALSE)</f>
        <v>#N/A</v>
      </c>
      <c r="T33" s="79" t="str">
        <f>Car_Materiali!C12</f>
        <v xml:space="preserve">L’intonaco naturale è conforme ai requisiti della norma EN 998-1 – GP/CS IV, EN 1504/3, adesione ≥ 1 N/mm2 e Reazione al fuoco classe A1. </v>
      </c>
      <c r="U33" s="75" t="str">
        <f>IF(Analisi!B7="SI",VLOOKUP(Analisi!A55,MAT,3,FALSE),"")</f>
        <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 xml:space="preserve">G600 </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IF(Analisi!B7="SI",CONCATENATE("con l'installazione di barre elicoidali ",VLOOKUP(Analisi!A53,Car_Materiali!A:I,2,FALSE)," per la connessione di paramenti di tamponatura, di lunghezza pari a "),"")</f>
        <v/>
      </c>
      <c r="I35" s="79" t="str">
        <f>CONCATENATE(IF(Analisi!B7="SI",CONCATENATE(Analisi!A10," mm "),""),IF(Analisi!B7="SI",CONCATENATE("nel numero di ",Analisi!C7," al mq, "),""))</f>
        <v/>
      </c>
      <c r="J35" s="80" t="s">
        <v>380</v>
      </c>
      <c r="K35" s="79" t="str">
        <f>IF(Analisi!A7="SI",CONCATENATE(Analisi!A6,"in abbinamento a ",""),"")</f>
        <v/>
      </c>
      <c r="L35" t="str">
        <f>Car_Materiali!A20</f>
        <v xml:space="preserve">Geocalce Tenace </v>
      </c>
      <c r="M35" s="74" t="str">
        <f>IF(Analisi!B7="SI",CONCATENATE("con connessione trasversale mediante ",Analisi!D7),"")</f>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str">
        <f>IF(Analisi!B7="SI",VLOOKUP(Analisi!A55,MAT,3,FALSE),"")</f>
        <v/>
      </c>
      <c r="R35" s="79" t="s">
        <v>715</v>
      </c>
      <c r="S35" t="s">
        <v>179</v>
      </c>
      <c r="T35" s="79"/>
      <c r="AC35" s="75"/>
      <c r="AD35" s="20" t="str">
        <f>CONCATENATE(C35,D35,E35,F35,G35,H35,I35,J35,K35,L35,M35,N35,O35,P35,Q35,R35)</f>
        <v>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v>
      </c>
      <c r="AF35" s="79" t="str">
        <f>CONCATENATE(C35,D35,E35,F35,G35,H35,I35,J35,K35,L35,M35,N35,O35,P35,Q35)</f>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str">
        <f t="shared" si="7"/>
        <v xml:space="preserve">Fornitura e posa in opera di sistema di prevenzione antiribaltamento delle tamponature (senza intonaco o dopo la sua asportazione) realizzato con intonaco tecnico composito a base di pura calce idraulica naturale NHL 3.5, geolegante e fibre minerali e con collegamento del sistema di presidio al telaio in calcestruzzo armato mediante barre elicoidali contabilizzato a parte in altra voce, - tipo Geocalce Tenace di Kerakoll. Caratteristiche tecniche della malta: intonaco antifessura, antisismico. L’intonaco naturale deve soddisfare i requisiti della norma EN 998-1 – GP/CS III, EN 998-2 – G/ M5 e Reazione al fuoco classe A1. </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malta inorganica igroscopica e traspirabile a base di pura calce idraulica naturale NHL 3.5 di lunghezza pari a </v>
      </c>
      <c r="E36" s="78">
        <f>Analisi!C7</f>
        <v>0</v>
      </c>
      <c r="F36" s="76" t="str">
        <f>CONCATENATE(" mm, nel numero di ",Analisi!$A$7," al mq, ")</f>
        <v xml:space="preserve"> mm, nel numero di G600  al mq, </v>
      </c>
      <c r="G36" s="76" t="s">
        <v>719</v>
      </c>
      <c r="H36" s="78">
        <f>Analisi!B7</f>
        <v>0</v>
      </c>
      <c r="I36" s="74" t="s">
        <v>347</v>
      </c>
      <c r="J3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malta inorganica igroscopica e traspirabile a base di pura calce idraulica naturale NHL 3.5 di lunghezza pari a </v>
      </c>
      <c r="E37" s="78">
        <f>Analisi!C7</f>
        <v>0</v>
      </c>
      <c r="F37" s="76" t="str">
        <f>CONCATENATE(" mm, nel numero di ",Analisi!$A$7," al mq, ")</f>
        <v xml:space="preserve"> mm, nel numero di G600  al mq, </v>
      </c>
      <c r="G37" s="76" t="s">
        <v>719</v>
      </c>
      <c r="H37" s="78">
        <f>Analisi!B7</f>
        <v>0</v>
      </c>
      <c r="I37" s="74" t="s">
        <v>347</v>
      </c>
      <c r="J37"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malta inorganica igroscopica e traspirabile a base di pura calce idraulica naturale NHL 3.5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 xml:space="preserve">G600 </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 xml:space="preserve">G600 </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 xml:space="preserve">G600 </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malta inorganica igroscopica e traspirabile a base di pura calce idraulica naturale NHL 3.5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malta inorganica igroscopica e traspirabile a base di pura calce idraulica naturale NHL 3.5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t="str">
        <f ca="1">VLOOKUP(Analisi!A53,Car_Materiali!A:I,3,FALSE)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 xml:space="preserve">G600 </v>
      </c>
      <c r="P42" s="74" t="s">
        <v>740</v>
      </c>
      <c r="Q42" s="75" t="str">
        <f ca="1">CONCATENATE("barre elicoidali ",VLOOKUP(Analisi!A54,Car_Materiali!A:I,2,FALSE))</f>
        <v xml:space="preserve">barre elicoidali </v>
      </c>
      <c r="R42" s="80" t="s">
        <v>380</v>
      </c>
      <c r="S42" t="s">
        <v>703</v>
      </c>
      <c r="T42" s="74" t="s">
        <v>347</v>
      </c>
      <c r="U42" s="79" t="str">
        <f ca="1">VLOOKUP(Analisi!A54,Car_Materiali!A:I,3,FALSE)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V42" s="75" t="s">
        <v>741</v>
      </c>
      <c r="AD42" s="20" t="str">
        <f ca="1">CONCATENATE(C42,D42,E42,F42,G42,H42,I42,J42,K42,L42,M42,N42,O42,P42,Q42,R42,S42,T42,U42,V42)</f>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2" s="79" t="str">
        <f ca="1">CONCATENATE(C42,D42,E42,F42,G42,H42,I42,J42,K42,L42,M42,N42,O42,P42,Q42,R42,S42,T42,U42)</f>
        <v xml:space="preserve">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AG42" s="79" t="s">
        <v>742</v>
      </c>
      <c r="AH42" s="79"/>
      <c r="AI42" s="79" t="str">
        <f t="shared" ca="1" si="7"/>
        <v>Fornitura e posa in opera di sistema per la ristilatura armata dei giunti e la connessione trasversale di murature facciavista realizzato con malta inorganica igroscopica e traspirabile a base di pura calce idraulica naturale NHL 3.5 poste in opera mediante inghisaggio con malta inorganica igroscopica e traspirabile a base di pura calce idraulica naturale NHL 3.5 - tipo Steel Dryfast 6 in abbinamento a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Le connessioni trasversali sono realizzate nel numero di G600   elementi al metro lineare tramite barre elicoidali - tipo Steel Dryfast 10 di Kerakoll.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G600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G600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malta inorganica igroscopica e traspirabile a base di pura calce idraulica naturale NHL 3.5 per connessione trasversale e ammorsamento di maschi murari mediante cucitura a secco o l'installazione del tassello di lunghezza pari a </v>
      </c>
      <c r="E46" s="78">
        <f>Analisi!C7</f>
        <v>0</v>
      </c>
      <c r="F46" s="76" t="str">
        <f>CONCATENATE(" mm, nel numero di ",Analisi!$A$7," al mq, ")</f>
        <v xml:space="preserve"> mm, nel numero di G600  al mq, </v>
      </c>
      <c r="G46" s="76" t="s">
        <v>719</v>
      </c>
      <c r="H46" s="78">
        <f>Analisi!B7</f>
        <v>0</v>
      </c>
      <c r="I46" s="74" t="s">
        <v>347</v>
      </c>
      <c r="J4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malta inorganica igroscopica e traspirabile a base di pura calce idraulica naturale NHL 3.5 per connessione trasversale e ammorsamento di maschi murari mediante cucitura a secco o l'installazione del tassello di lunghezza pari a 0 mm, nel numero di G600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str">
        <f ca="1">VLOOKUP(CONCATENATE("Geosteel ",Analisi!A7),MAT,5,FALSE)</f>
        <v xml:space="preserve">670 g/mq </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 xml:space="preserve">Geosteel G600 </v>
      </c>
      <c r="K47" s="74" t="s">
        <v>352</v>
      </c>
      <c r="L47" t="str">
        <f>Car_Materiali!A6</f>
        <v xml:space="preserve">Geocalce F Antisismico </v>
      </c>
      <c r="M47" t="s">
        <v>347</v>
      </c>
      <c r="N47" s="79" t="str">
        <f>VLOOKUP(J47,Car_Sistemi!D6:E7,2,FALSE)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47" s="79" t="str">
        <f>VLOOKUP(J47,Car_Materiali!A:H,3,FALSE)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str">
        <f ca="1">CONCATENATE(C47,D47,E47,F47,G47,H47,I47,J47,K47,L47,M47,N47,O47,P47,Q47)</f>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v>
      </c>
      <c r="AF47" s="79" t="str">
        <f ca="1">CONCATENATE(C47,D47,E47,F47,G47,H47,I47,J47,K47,L47,M47,N47,O47,P47)</f>
        <v xml:space="preserve">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7" s="79" t="s">
        <v>758</v>
      </c>
      <c r="AH47" s="79"/>
      <c r="AI47" s="79" t="str">
        <f t="shared" ca="1" si="7"/>
        <v>Fornitura e posa in opera di sistema SRG (Steel Reinforced Grout) 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 xml:space="preserve">G600 </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 xml:space="preserve">G600 </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f>Analisi!B7</f>
        <v>0</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 xml:space="preserve">G600 </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 xml:space="preserve">G600 </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f>Analisi!B7</f>
        <v>0</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str">
        <f ca="1">VLOOKUP(CONCATENATE("Geosteel ",Analisi!$A$7),MAT,5,FALSE)</f>
        <v xml:space="preserve">670 g/mq </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 xml:space="preserve">Geosteel G600 </v>
      </c>
      <c r="K52" s="74" t="s">
        <v>352</v>
      </c>
      <c r="L52" t="str">
        <f>Car_Materiali!$A$6</f>
        <v xml:space="preserve">Geocalce F Antisismico </v>
      </c>
      <c r="M52" s="74" t="s">
        <v>347</v>
      </c>
      <c r="N52" s="79" t="str">
        <f>VLOOKUP(J52,Car_Sistemi!$D$6:$E$7,2,FALSE)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2" s="75" t="str">
        <f ca="1">VLOOKUP(J52,MAT,3,FALSE)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str">
        <f ca="1">CONCATENATE(C52,D52,E52,F52,G52,H52,I52,J52,K52,L52,M52,N52,O52,P52,Q52)</f>
        <v>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v>
      </c>
      <c r="AF52" s="79" t="str">
        <f ca="1">CONCATENATE(C52,D52,E52,F52,G52,H52,I52,J52,K52,L52,M52,N52,O52,P52)</f>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2" s="79" t="s">
        <v>774</v>
      </c>
      <c r="AH52" s="79"/>
      <c r="AI52" s="79" t="str">
        <f t="shared" ca="1" si="7"/>
        <v xml:space="preserve">Fornitura e posa in opera di sistema SRG (Steel Reinforced Grout) 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v>
      </c>
    </row>
    <row r="53" spans="2:35" ht="232" x14ac:dyDescent="0.35">
      <c r="B53" t="str">
        <f>Titolo!B54</f>
        <v>Tav 1.30A</v>
      </c>
      <c r="C53" s="71" t="s">
        <v>178</v>
      </c>
      <c r="D53" s="53" t="s">
        <v>658</v>
      </c>
      <c r="E53" s="76" t="s">
        <v>769</v>
      </c>
      <c r="F53" s="78" t="str">
        <f ca="1">VLOOKUP(CONCATENATE("Geosteel ",Analisi!$A$7),MAT,5,FALSE)</f>
        <v xml:space="preserve">670 g/mq </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 xml:space="preserve">Geosteel G600 </v>
      </c>
      <c r="K53" s="74" t="s">
        <v>352</v>
      </c>
      <c r="L53" t="str">
        <f>Car_Materiali!$A$6</f>
        <v xml:space="preserve">Geocalce F Antisismico </v>
      </c>
      <c r="M53" s="74" t="s">
        <v>347</v>
      </c>
      <c r="N53" s="79" t="str">
        <f>VLOOKUP(J53,Car_Sistemi!$D$6:$E$7,2,FALSE)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3" s="75" t="str">
        <f ca="1">VLOOKUP(J53,MAT,3,FALSE)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str">
        <f ca="1">CONCATENATE(C53,D53,E53,F53,G53,H53,I53,J53,K53,L53,M53,N53,O53,P53,Q53)</f>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3" s="79" t="str">
        <f ca="1">CONCATENATE(C53,D53,E53,F53,G53,H53,I53,J53,K53,L53,M53,N53,O53,P53)</f>
        <v xml:space="preserve">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3" s="79" t="s">
        <v>771</v>
      </c>
      <c r="AH53" s="79"/>
      <c r="AI53" s="79" t="str">
        <f t="shared" ca="1" si="7"/>
        <v>Fornitura e posa in opera di sistema SRG (Steel Reinforced Grout) 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4" spans="2:35" ht="232" x14ac:dyDescent="0.35">
      <c r="B54" t="str">
        <f>Titolo!B55</f>
        <v>Tav 1.30B</v>
      </c>
      <c r="C54" s="71" t="s">
        <v>178</v>
      </c>
      <c r="D54" s="53" t="s">
        <v>658</v>
      </c>
      <c r="E54" s="76" t="s">
        <v>775</v>
      </c>
      <c r="F54" s="78" t="str">
        <f ca="1">VLOOKUP(CONCATENATE("Geosteel ",Analisi!$A$7),MAT,5,FALSE)</f>
        <v xml:space="preserve">670 g/mq </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 xml:space="preserve">Geosteel G600 </v>
      </c>
      <c r="K54" s="74" t="s">
        <v>352</v>
      </c>
      <c r="L54" t="str">
        <f>Car_Materiali!$A$6</f>
        <v xml:space="preserve">Geocalce F Antisismico </v>
      </c>
      <c r="M54" s="74" t="s">
        <v>347</v>
      </c>
      <c r="N54" s="79" t="str">
        <f>VLOOKUP(J54,Car_Sistemi!$D$6:$E$7,2,FALSE)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4" s="75" t="str">
        <f ca="1">VLOOKUP(J54,MAT,3,FALSE)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str">
        <f ca="1">CONCATENATE(C54,D54,E54,F54,G54,H54,I54,J54,K54,L54,M54,N54,O54,P54,Q54)</f>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4" s="79" t="str">
        <f ca="1">CONCATENATE(C54,D54,E54,F54,G54,H54,I54,J54,K54,L54,M54,N54,O54,P54)</f>
        <v xml:space="preserve">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4" s="79" t="s">
        <v>771</v>
      </c>
      <c r="AH54" s="79"/>
      <c r="AI54" s="79" t="str">
        <f t="shared" ca="1" si="7"/>
        <v>Fornitura e posa in opera di sistema SRG (Steel Reinforced Grout) 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malta inorganica igroscopica e traspirabile a base di pura calce idraulica naturale NHL 3.5 di lunghezza pari a </v>
      </c>
      <c r="E56" s="78">
        <f>Analisi!C7</f>
        <v>0</v>
      </c>
      <c r="F56" s="91" t="s">
        <v>453</v>
      </c>
      <c r="G56" s="76" t="s">
        <v>719</v>
      </c>
      <c r="H56" s="78">
        <f>Analisi!B7</f>
        <v>0</v>
      </c>
      <c r="I56" s="74" t="s">
        <v>347</v>
      </c>
      <c r="J56"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malta inorganica igroscopica e traspirabile a base di pura calce idraulica naturale NHL 3.5 di lunghezza pari a 0 mm,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str">
        <f ca="1">VLOOKUP(CONCATENATE("Geosteel ",Analisi!$A$7),MAT,5,FALSE)</f>
        <v xml:space="preserve">670 g/mq </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 xml:space="preserve">Geosteel G600 </v>
      </c>
      <c r="K57" s="74" t="s">
        <v>352</v>
      </c>
      <c r="L57" t="s">
        <v>756</v>
      </c>
      <c r="M57" s="74" t="s">
        <v>347</v>
      </c>
      <c r="N57" s="79" t="str">
        <f>VLOOKUP(J57,Car_Sistemi!$D$6:$E$7,2,FALSE)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57" s="75" t="str">
        <f ca="1">VLOOKUP(J57,MAT,3,FALSE)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str">
        <f ca="1">CONCATENATE(C57,D57,E57,F57,G57,H57,I57,J57,K57,L57,M57,N57,O57,P57,Q57)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57" s="79" t="str">
        <f ca="1">CONCATENATE(C57,D57,E57,F57,G57,H57,I57,J57,K57,L57,M57,N57,O57,P57)</f>
        <v xml:space="preserve">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7" s="79" t="s">
        <v>777</v>
      </c>
      <c r="AH57" s="79"/>
      <c r="AI57" s="79" t="str">
        <f ca="1">CONCATENATE(AF57,AG57)</f>
        <v>Fornitura e posa in opera di sistema SRG (Steel Reinforced Grout) 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ndi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G600  elementi al mq, iniettati con </v>
      </c>
      <c r="H58" s="77" t="str">
        <f>Car_Materiali!B37</f>
        <v xml:space="preserve">malta traspirante fluida inorganica a base di pura calce idraulica naturale NHL 3.5 </v>
      </c>
      <c r="I58" s="75" t="s">
        <v>747</v>
      </c>
      <c r="J58">
        <f>Analisi!B7</f>
        <v>0</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malta inorganica igroscopica e traspirabile a base di pura calce idraulica naturale NHL 3.5 di lunghezza pari a </v>
      </c>
      <c r="E59" s="78">
        <f>Analisi!C7</f>
        <v>0</v>
      </c>
      <c r="F59" s="76" t="str">
        <f>CONCATENATE(" mm nel numero di ",Analisi!A7," elementi al mq, ")</f>
        <v xml:space="preserve"> mm nel numero di G600  elementi al mq, </v>
      </c>
      <c r="G59" s="76" t="s">
        <v>719</v>
      </c>
      <c r="H59" s="78">
        <f>Analisi!B7</f>
        <v>0</v>
      </c>
      <c r="I59" s="74" t="s">
        <v>347</v>
      </c>
      <c r="J59" s="79" t="str">
        <f ca="1">VLOOKUP(Analisi!A52,MAT,3,FALSE)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malta inorganica igroscopica e traspirabile a base di pura calce idraulica naturale NHL 3.5 di lunghezza pari a 0 mm nel numero di G600  elementi al mq, installate in apposito foro pilota e poste in opera mediante apposito mandrino - tipo 0di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str">
        <f ca="1">VLOOKUP(CONCATENATE("Geosteel ",Analisi!$A$7),MAT,5,FALSE)</f>
        <v xml:space="preserve">670 g/mq </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 xml:space="preserve">Geosteel G600 </v>
      </c>
      <c r="K60" s="74" t="s">
        <v>352</v>
      </c>
      <c r="L60" t="str">
        <f>Car_Materiali!$A$6</f>
        <v xml:space="preserve">Geocalce F Antisismico </v>
      </c>
      <c r="M60" s="74" t="s">
        <v>347</v>
      </c>
      <c r="N60" s="79" t="str">
        <f>VLOOKUP(J60,Car_Sistemi!$D$6:$E$7,2,FALSE)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0" s="75" t="str">
        <f ca="1">VLOOKUP(J60,MAT,3,FALSE)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str">
        <f ca="1">CONCATENATE(C60,D60,E60,F60,G60,H60,I60,J60,K60,L60,M60,N60,O60,P60,Q60)</f>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0" s="79" t="str">
        <f ca="1">CONCATENATE(C60,D60,E60,F60,G60,H60,I60,J60,K60,L60,M60,N60,O60,P60)</f>
        <v xml:space="preserve">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0" s="79" t="s">
        <v>783</v>
      </c>
      <c r="AH60" s="79"/>
      <c r="AI60" s="79" t="str">
        <f t="shared" ca="1" si="7"/>
        <v>Fornitura e posa in opera di sistema SRG (Steel Reinforced Grout) 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1" spans="2:35" ht="327.64999999999998" customHeight="1" x14ac:dyDescent="0.35">
      <c r="B61" t="str">
        <f>Titolo!B62</f>
        <v>Tav 1.37</v>
      </c>
      <c r="C61" s="71" t="s">
        <v>178</v>
      </c>
      <c r="D61" s="78" t="s">
        <v>658</v>
      </c>
      <c r="E61" s="77" t="s">
        <v>784</v>
      </c>
      <c r="F61" s="78" t="str">
        <f ca="1">VLOOKUP(CONCATENATE("Geosteel ",Analisi!$A$7),MAT,5,FALSE)</f>
        <v xml:space="preserve">670 g/mq </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 xml:space="preserve">Geosteel G600 </v>
      </c>
      <c r="K61" s="74" t="s">
        <v>352</v>
      </c>
      <c r="L61" t="str">
        <f>Car_Materiali!$A$6</f>
        <v xml:space="preserve">Geocalce F Antisismico </v>
      </c>
      <c r="M61" s="74" t="s">
        <v>347</v>
      </c>
      <c r="N61" s="79" t="str">
        <f>VLOOKUP(J61,Car_Sistemi!$D$6:$E$7,2,FALSE)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1" s="75" t="str">
        <f ca="1">VLOOKUP(J61,MAT,3,FALSE)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str">
        <f ca="1">CONCATENATE(C61,D61,E61,F61,G61,H61,I61,J61,K61,L61,M61,N61,O61,P61,Q61)</f>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v>
      </c>
      <c r="AF61" s="79" t="str">
        <f ca="1">CONCATENATE(C61,D61,E61,F61,G61,H61,I61,J61,K61,L61,M61,N61,O61,P61)</f>
        <v xml:space="preserve">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1" s="79" t="s">
        <v>786</v>
      </c>
      <c r="AH61" s="79"/>
      <c r="AI61" s="79" t="str">
        <f t="shared" ca="1" si="7"/>
        <v>Fornitura e posa in opera di sistema SRG (Steel Reinforced Grout) 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2" spans="2:35" ht="246.5" x14ac:dyDescent="0.35">
      <c r="B62" t="str">
        <f>Titolo!B63</f>
        <v>Tav 1.38</v>
      </c>
      <c r="C62" s="71" t="s">
        <v>178</v>
      </c>
      <c r="D62" s="78" t="s">
        <v>658</v>
      </c>
      <c r="E62" s="77" t="s">
        <v>789</v>
      </c>
      <c r="F62" s="78" t="str">
        <f ca="1">VLOOKUP(CONCATENATE("Geosteel ",Analisi!$A$7),MAT,5,FALSE)</f>
        <v xml:space="preserve">670 g/mq </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 xml:space="preserve">Geosteel G600 </v>
      </c>
      <c r="K62" s="74" t="s">
        <v>352</v>
      </c>
      <c r="L62" t="str">
        <f>Car_Materiali!A6</f>
        <v xml:space="preserve">Geocalce F Antisismico </v>
      </c>
      <c r="M62" s="74" t="s">
        <v>347</v>
      </c>
      <c r="N62" s="79" t="str">
        <f>VLOOKUP(J62,Car_Sistemi!D6:E7,2,FALSE)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2" s="75" t="str">
        <f ca="1">VLOOKUP(J62,MAT,3,FALSE)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str">
        <f ca="1">CONCATENATE(C62,D62,E62,F62,G62,H62,I62,J62,K62,L62,M62,N62,O62,P62,Q62)</f>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2" s="79" t="str">
        <f ca="1">CONCATENATE(C62,D62,E62,F62,G62,H62,I62,J62,K62,L62,M62,N62,O62,P62)</f>
        <v xml:space="preserve">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2" s="79" t="s">
        <v>791</v>
      </c>
      <c r="AH62" s="79"/>
      <c r="AI62" s="79" t="str">
        <f t="shared" ca="1" si="7"/>
        <v>Fornitura e posa in opera di sistema SRG (Steel Reinforced Grout) 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3" spans="2:35" ht="304" customHeight="1" x14ac:dyDescent="0.35">
      <c r="B63" t="str">
        <f>Titolo!B64</f>
        <v>Tav 1.39</v>
      </c>
      <c r="C63" s="71" t="s">
        <v>178</v>
      </c>
      <c r="D63" s="78" t="s">
        <v>658</v>
      </c>
      <c r="E63" s="77" t="s">
        <v>792</v>
      </c>
      <c r="F63" s="78" t="str">
        <f ca="1">VLOOKUP(CONCATENATE("Geosteel ",Analisi!$A$7),MAT,5,FALSE)</f>
        <v xml:space="preserve">670 g/mq </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 xml:space="preserve">Geosteel G600 </v>
      </c>
      <c r="K63" s="74" t="s">
        <v>352</v>
      </c>
      <c r="L63" t="str">
        <f>Car_Materiali!A6</f>
        <v xml:space="preserve">Geocalce F Antisismico </v>
      </c>
      <c r="M63" s="74" t="s">
        <v>347</v>
      </c>
      <c r="N63" s="79" t="str">
        <f>VLOOKUP(J63,Car_Sistemi!D6:E7,2,FALSE)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3" s="75" t="str">
        <f ca="1">VLOOKUP(J63,MAT,3,FALSE)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str">
        <f ca="1">CONCATENATE(C63,D63,E63,F63,G63,H63,I63,J63,K63,L63,M63,N63,O63,P63,Q63)</f>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3" s="79" t="str">
        <f ca="1">CONCATENATE(C63,D63,E63,F63,G63,H63,I63,J63,K63,L63,M63,N63,O63,P63)</f>
        <v xml:space="preserve">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3" s="79" t="s">
        <v>786</v>
      </c>
      <c r="AH63" s="79"/>
      <c r="AI63" s="79" t="str">
        <f t="shared" ca="1" si="7"/>
        <v>Fornitura e posa in opera di sistema SRG (Steel Reinforced Grout) 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 xml:space="preserve">G600 </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 xml:space="preserve">G600 </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f>Analisi!B7</f>
        <v>0</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str">
        <f ca="1">VLOOKUP(CONCATENATE("Geosteel ",Analisi!$A$7),MAT,5,FALSE)</f>
        <v xml:space="preserve">670 g/mq </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 xml:space="preserve">Geosteel G600 </v>
      </c>
      <c r="K66" s="74" t="s">
        <v>352</v>
      </c>
      <c r="L66" t="str">
        <f>Car_Materiali!A6</f>
        <v xml:space="preserve">Geocalce F Antisismico </v>
      </c>
      <c r="M66" s="74" t="s">
        <v>347</v>
      </c>
      <c r="N66" s="79" t="str">
        <f>VLOOKUP(J66,Car_Sistemi!D6:E7,2,FALSE)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6" s="75" t="str">
        <f ca="1">VLOOKUP(J66,MAT,3,FALSE)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str">
        <f ca="1">CONCATENATE(C66,D66,E66,F66,G66,H66,I66,J66,K66,L66,M66,N66,O66,P66,Q66)</f>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66" s="79" t="str">
        <f ca="1">CONCATENATE(C66,D66,E66,F66,G66,H66,I66,J66,K66,L66,M66,N66,O66,P66)</f>
        <v xml:space="preserve">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6" s="79" t="s">
        <v>791</v>
      </c>
      <c r="AH66" s="79"/>
      <c r="AI66" s="79" t="str">
        <f t="shared" ca="1" si="7"/>
        <v>Fornitura e posa in opera di sistema SRG (Steel Reinforced Grout) 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7" spans="2:35" ht="261" x14ac:dyDescent="0.35">
      <c r="B67" t="str">
        <f>Titolo!B68</f>
        <v>Tav 1.43</v>
      </c>
      <c r="C67" s="71" t="s">
        <v>178</v>
      </c>
      <c r="D67" s="78" t="s">
        <v>658</v>
      </c>
      <c r="E67" s="77" t="s">
        <v>801</v>
      </c>
      <c r="F67" s="78" t="str">
        <f ca="1">VLOOKUP(CONCATENATE("Geosteel ",Analisi!$A$7),MAT,5,FALSE)</f>
        <v xml:space="preserve">670 g/mq </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 xml:space="preserve">Geosteel G600 </v>
      </c>
      <c r="K67" s="74" t="s">
        <v>352</v>
      </c>
      <c r="L67" t="str">
        <f>Car_Materiali!A6</f>
        <v xml:space="preserve">Geocalce F Antisismico </v>
      </c>
      <c r="M67" s="74" t="s">
        <v>347</v>
      </c>
      <c r="N67" s="79" t="str">
        <f>VLOOKUP(J67,Car_Sistemi!D6:E7,2,FALSE)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67" s="75" t="str">
        <f ca="1">VLOOKUP(J67,MAT,3,FALSE)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str">
        <f ca="1">CONCATENATE(C67,D67,E67,F67,G67,H67,I67,J67,K67,L67,M67,N67,O67,P67,Q67)</f>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67" s="79" t="str">
        <f ca="1">CONCATENATE(C67,D67,E67,F67,G67,H67,I67,J67,K67,L67,M67,N67,O67,P67)</f>
        <v xml:space="preserve">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67" s="79" t="s">
        <v>786</v>
      </c>
      <c r="AH67" s="79"/>
      <c r="AI67" s="79" t="str">
        <f t="shared" ca="1" si="7"/>
        <v>Fornitura e posa in opera di sistema SRG (Steel Reinforced Grout) 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 xml:space="preserve">G600 </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 xml:space="preserve">G600 </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f>Analisi!B7</f>
        <v>0</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str">
        <f ca="1">VLOOKUP(CONCATENATE("Geosteel ",Analisi!$A$7),MAT,5,FALSE)</f>
        <v xml:space="preserve">670 g/mq </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 xml:space="preserve">Geosteel G600 </v>
      </c>
      <c r="K70" s="74" t="s">
        <v>352</v>
      </c>
      <c r="L70" t="str">
        <f>Car_Materiali!A6</f>
        <v xml:space="preserve">Geocalce F Antisismico </v>
      </c>
      <c r="M70" s="74" t="s">
        <v>347</v>
      </c>
      <c r="N70" s="79" t="str">
        <f>VLOOKUP(J70,Car_Sistemi!D6:E7,2,FALSE)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0" s="75" t="str">
        <f ca="1">VLOOKUP(J70,MAT,3,FALSE)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str">
        <f ca="1">CONCATENATE(C70,D70,E70,F70,G70,H70,I70,J70,K70,L70,M70,N70,O70,P70,Q70)</f>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0" s="79" t="str">
        <f ca="1">CONCATENATE(C70,D70,E70,F70,G70,H70,I70,J70,K70,L70,M70,N70,O70,P70)</f>
        <v xml:space="preserve">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0" s="79" t="s">
        <v>791</v>
      </c>
      <c r="AH70" s="79"/>
      <c r="AI70" s="79" t="str">
        <f t="shared" ca="1" si="7"/>
        <v>Fornitura e posa in opera di sistema SRG (Steel Reinforced Grout) 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1" spans="2:35" ht="261" x14ac:dyDescent="0.35">
      <c r="B71" t="str">
        <f>Titolo!B72</f>
        <v>Tav 1.47</v>
      </c>
      <c r="C71" s="71" t="s">
        <v>178</v>
      </c>
      <c r="D71" s="78" t="s">
        <v>658</v>
      </c>
      <c r="E71" s="77" t="s">
        <v>805</v>
      </c>
      <c r="F71" s="78" t="str">
        <f ca="1">VLOOKUP(CONCATENATE("Geosteel ",Analisi!$A$7),MAT,5,FALSE)</f>
        <v xml:space="preserve">670 g/mq </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 xml:space="preserve">Geosteel G600 </v>
      </c>
      <c r="K71" s="74" t="s">
        <v>352</v>
      </c>
      <c r="L71" t="str">
        <f>Car_Materiali!A6</f>
        <v xml:space="preserve">Geocalce F Antisismico </v>
      </c>
      <c r="M71" s="74" t="s">
        <v>347</v>
      </c>
      <c r="N71" s="79" t="str">
        <f>VLOOKUP(J71,Car_Sistemi!D6:E7,2,FALSE)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1" s="75" t="str">
        <f ca="1">VLOOKUP(J71,MAT,3,FALSE)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str">
        <f ca="1">CONCATENATE(C71,D71,E71,F71,G71,H71,I71,J71,K71,L71,M71,N71,O71,P71,Q71)</f>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1" s="79" t="str">
        <f ca="1">CONCATENATE(C71,D71,E71,F71,G71,H71,I71,J71,K71,L71,M71,N71,O71,P71)</f>
        <v xml:space="preserve">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1" s="79" t="s">
        <v>786</v>
      </c>
      <c r="AH71" s="79"/>
      <c r="AI71" s="79" t="str">
        <f t="shared" ca="1" si="7"/>
        <v>Fornitura e posa in opera di sistema SRG (Steel Reinforced Grout) 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 xml:space="preserve">G600 </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 xml:space="preserve">G600 </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f>Analisi!B7</f>
        <v>0</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str">
        <f ca="1">VLOOKUP(CONCATENATE("Geosteel ",Analisi!$A$7),MAT,5,FALSE)</f>
        <v xml:space="preserve">670 g/mq </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 xml:space="preserve">Geosteel G600 </v>
      </c>
      <c r="K74" s="74" t="s">
        <v>352</v>
      </c>
      <c r="L74" t="str">
        <f>Car_Materiali!A6</f>
        <v xml:space="preserve">Geocalce F Antisismico </v>
      </c>
      <c r="M74" s="74" t="s">
        <v>347</v>
      </c>
      <c r="N74" s="79" t="str">
        <f>VLOOKUP(J74,Car_Sistemi!D6:E7,2,FALSE)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4" s="75" t="str">
        <f ca="1">VLOOKUP(J74,MAT,3,FALSE)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str">
        <f ca="1">CONCATENATE(C74,D74,E74,F74,G74,H74,I74,J74,K74,L74,M74,N74,O74,P74,Q74)</f>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v>
      </c>
      <c r="AF74" s="79" t="str">
        <f ca="1">CONCATENATE(C74,D74,E74,F74,G74,H74,I74,J74,K74,L74,M74,N74,O74,P74)</f>
        <v xml:space="preserve">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4" s="79" t="s">
        <v>791</v>
      </c>
      <c r="AH74" s="79"/>
      <c r="AI74" s="79" t="str">
        <f t="shared" ca="1" si="7"/>
        <v>Fornitura e posa in opera di sistema SRG (Steel Reinforced Grout) 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5" spans="2:35" ht="261" x14ac:dyDescent="0.35">
      <c r="B75" t="str">
        <f>Titolo!B76</f>
        <v>Tav 1.51</v>
      </c>
      <c r="C75" s="71" t="s">
        <v>178</v>
      </c>
      <c r="D75" s="78" t="s">
        <v>658</v>
      </c>
      <c r="E75" s="77" t="s">
        <v>809</v>
      </c>
      <c r="F75" s="78" t="str">
        <f ca="1">VLOOKUP(CONCATENATE("Geosteel ",Analisi!$A$7),MAT,5,FALSE)</f>
        <v xml:space="preserve">670 g/mq </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 xml:space="preserve">Geosteel G600 </v>
      </c>
      <c r="K75" s="74" t="s">
        <v>352</v>
      </c>
      <c r="L75" t="str">
        <f>Car_Materiali!A6</f>
        <v xml:space="preserve">Geocalce F Antisismico </v>
      </c>
      <c r="M75" s="74" t="s">
        <v>347</v>
      </c>
      <c r="N75" s="79" t="str">
        <f>VLOOKUP(J75,Car_Sistemi!D6:E7,2,FALSE)</f>
        <v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v>
      </c>
      <c r="O75" s="75" t="str">
        <f ca="1">VLOOKUP(J75,MAT,3,FALSE)</f>
        <v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str">
        <f ca="1">CONCATENATE(C75,D75,E75,F75,G75,H75,I75,J75,K75,L75,M75,N75,O75,P75,Q75)</f>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v>
      </c>
      <c r="AF75" s="79" t="str">
        <f ca="1">CONCATENATE(C75,D75,E75,F75,G75,H75,I75,J75,K75,L75,M75,N75,O75,P75)</f>
        <v xml:space="preserve">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75" s="79" t="s">
        <v>786</v>
      </c>
      <c r="AH75" s="79"/>
      <c r="AI75" s="79" t="str">
        <f t="shared" ca="1" si="7"/>
        <v>Fornitura e posa in opera di sistema SRG (Steel Reinforced Grout) 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670 g/mq impregnato con malta inorganica igroscopica e traspirabile a base di pura calce idraulica naturale NHL 3.5 - tipo Geosteel SRG realizzato con Geosteel G600 abbinato a Geocalce F Antisismico di Kerakoll. 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 xml:space="preserve">G600 </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 xml:space="preserve">G600 </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f>Analisi!B7</f>
        <v>0</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0.3</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t="e">
        <f>0.1*Analisi!A7</f>
        <v>#VALUE!</v>
      </c>
      <c r="E37" s="18"/>
      <c r="F37" s="18" t="s">
        <v>94</v>
      </c>
      <c r="G37" s="18"/>
      <c r="H37" s="18"/>
      <c r="I37" s="18"/>
      <c r="J37" s="123" t="e">
        <f>(0.12/800)*Analisi!A7*Analisi!C7</f>
        <v>#VALUE!</v>
      </c>
      <c r="K37" s="18"/>
      <c r="L37" t="e">
        <f>Analisi!A7*Analisi!C7/1000</f>
        <v>#VALUE!</v>
      </c>
      <c r="P37" s="21">
        <v>0</v>
      </c>
      <c r="Q37" s="74"/>
    </row>
    <row r="38" spans="2:21" x14ac:dyDescent="0.35">
      <c r="B38" s="18" t="str">
        <f>Titolo!B38</f>
        <v>Tav 1.20</v>
      </c>
      <c r="C38" s="18">
        <v>1</v>
      </c>
      <c r="D38" s="122" t="e">
        <f>0.1*Analisi!A7</f>
        <v>#VALUE!</v>
      </c>
      <c r="E38" s="18"/>
      <c r="F38" s="18" t="s">
        <v>94</v>
      </c>
      <c r="G38" s="18"/>
      <c r="H38" s="18"/>
      <c r="I38" s="18"/>
      <c r="J38" s="124" t="e">
        <f>(0.12/800)*Analisi!A7*Analisi!C7</f>
        <v>#VALUE!</v>
      </c>
      <c r="K38" s="18"/>
      <c r="L38" t="e">
        <f>Analisi!A7*Analisi!C7/1000</f>
        <v>#VALUE!</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t="e">
        <f>(0.12/800)*Analisi!A7*Analisi!C7</f>
        <v>#VALUE!</v>
      </c>
      <c r="K43" s="18"/>
      <c r="L43" t="e">
        <f>Analisi!A7*Analisi!B7/1000</f>
        <v>#VALUE!</v>
      </c>
      <c r="N43" s="83" t="str">
        <f>Analisi!A7</f>
        <v xml:space="preserve">G600 </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t="e">
        <f>IF(Analisi!$A$10&lt;=30,0.05,IF(Analisi!$A$10&lt;=50,0.05+(0.1-0.05)/(50-30)*(Analisi!$A$10-30),IF(Analisi!$A$10&lt;=100,0.1+(0.15-0.1)/(100-50)*(Analisi!$A$10-50),0.2)))*Analisi!$A$7</f>
        <v>#VALUE!</v>
      </c>
      <c r="H45" s="122" t="e">
        <f>0.1*Analisi!$A$7</f>
        <v>#VALUE!</v>
      </c>
      <c r="I45" s="126" t="e">
        <f>IF(Analisi!B7=Variabili_Elenchi!B7,0.1,0.08)*Analisi!A7</f>
        <v>#VALUE!</v>
      </c>
      <c r="K45" s="18"/>
      <c r="L45" s="83" t="str">
        <f>Analisi!A7</f>
        <v xml:space="preserve">G600 </v>
      </c>
      <c r="M45">
        <f>IF(Analisi!C7=Variabili_Elenchi!B23,2,1)</f>
        <v>1</v>
      </c>
      <c r="O45" s="83">
        <f ca="1">((Analisi!A10/100*Analisi!B10/100)+(Analisi!B10/100*Analisi!C10/100*VLOOKUP(Analisi!B1,AUS,12,FALSE)))/0.3</f>
        <v>0</v>
      </c>
      <c r="P45" s="21">
        <v>0</v>
      </c>
      <c r="Q45" s="141" t="e">
        <f>(1000*1.5*PI()*0.01*0.01*Analisi!A10/100)*Analisi!A7</f>
        <v>#VALUE!</v>
      </c>
    </row>
    <row r="46" spans="2:21" x14ac:dyDescent="0.35">
      <c r="B46" s="18" t="str">
        <f>Titolo!B46</f>
        <v>Tav 1.25B</v>
      </c>
      <c r="C46" s="18">
        <v>1</v>
      </c>
      <c r="D46" s="18">
        <v>0.2</v>
      </c>
      <c r="E46" s="18"/>
      <c r="F46" s="18" t="s">
        <v>94</v>
      </c>
      <c r="G46" s="122" t="e">
        <f>IF(Analisi!$A$10&lt;=30,0.05,IF(Analisi!$A$10&lt;=50,0.05+(0.1-0.05)/(50-30)*(Analisi!$A$10-30),IF(Analisi!$A$10&lt;=100,0.1+(0.15-0.1)/(100-50)*(Analisi!$A$10-50),0.2)))*Analisi!$A$7</f>
        <v>#VALUE!</v>
      </c>
      <c r="H46" s="122" t="e">
        <f>0.1*Analisi!$A$7</f>
        <v>#VALUE!</v>
      </c>
      <c r="I46" s="122" t="e">
        <f>IF(Analisi!B7=Variabili_Elenchi!B7,0.1,0.08)*Analisi!A7</f>
        <v>#VALUE!</v>
      </c>
      <c r="K46" s="18"/>
      <c r="L46" t="str">
        <f>Analisi!A7</f>
        <v xml:space="preserve">G600 </v>
      </c>
      <c r="M46">
        <f>IF(Analisi!C7=Variabili_Elenchi!B23,2,1)</f>
        <v>1</v>
      </c>
      <c r="O46" s="83">
        <f ca="1">((Analisi!A10/100*Analisi!B10/100)+(Analisi!B10/100*Analisi!C10/100*VLOOKUP(Analisi!B1,AUS,12,FALSE)))/0.3</f>
        <v>0</v>
      </c>
      <c r="P46" s="21">
        <v>0</v>
      </c>
      <c r="Q46" s="141" t="e">
        <f>(1000*1.5*PI()*0.01*0.01*Analisi!A10/100)*Analisi!A7</f>
        <v>#VALUE!</v>
      </c>
      <c r="S46">
        <f>Analisi!A10</f>
        <v>0</v>
      </c>
      <c r="T46">
        <v>100</v>
      </c>
      <c r="U46" t="b">
        <f>S46&lt;T46</f>
        <v>1</v>
      </c>
    </row>
    <row r="47" spans="2:21" x14ac:dyDescent="0.35">
      <c r="B47" s="18" t="str">
        <f>Titolo!B47</f>
        <v>Tav 1.25C</v>
      </c>
      <c r="C47" s="18">
        <v>1</v>
      </c>
      <c r="D47" s="18">
        <v>0.1</v>
      </c>
      <c r="E47" s="18"/>
      <c r="F47" s="18" t="s">
        <v>94</v>
      </c>
      <c r="G47" s="18"/>
      <c r="H47" s="18"/>
      <c r="I47" s="18"/>
      <c r="J47" s="123" t="e">
        <f>(0.12/800)*Analisi!$A$7*Analisi!$C$7</f>
        <v>#VALUE!</v>
      </c>
      <c r="K47" s="18"/>
      <c r="L47" t="e">
        <f>Analisi!A7*Analisi!C7/1000</f>
        <v>#VALUE!</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t="e">
        <f>IF(Analisi!$A$10&lt;=30,0.05,IF(Analisi!$A$10&lt;=50,0.05+(0.1-0.05)/(50-30)*(Analisi!$A$10-30),IF(Analisi!$A$10&lt;=100,0.1+(0.15-0.1)/(100-50)*(Analisi!$A$10-50),0.2)))*Analisi!$A$7</f>
        <v>#VALUE!</v>
      </c>
      <c r="H56" s="122" t="e">
        <f>0.1*Analisi!$A$7</f>
        <v>#VALUE!</v>
      </c>
      <c r="I56" s="122" t="e">
        <f>IF(Analisi!B7=Variabili_Elenchi!B7,0.1,0.08)*Analisi!$A$7</f>
        <v>#VALUE!</v>
      </c>
      <c r="K56" s="18"/>
      <c r="L56" s="83" t="str">
        <f>Analisi!A7</f>
        <v xml:space="preserve">G600 </v>
      </c>
      <c r="M56">
        <f>IF(Analisi!C7=Variabili_Elenchi!B23,2,1)</f>
        <v>1</v>
      </c>
      <c r="O56" s="83">
        <f ca="1">((Analisi!A10/100*Analisi!B10/100)+(Analisi!B10/100*Analisi!C10/100*VLOOKUP(Analisi!B1,AUS,12,FALSE)))/0.3</f>
        <v>0</v>
      </c>
      <c r="P56" s="21">
        <v>0</v>
      </c>
      <c r="Q56" s="141" t="e">
        <f>(1000*1.5*PI()*0.01*0.01*Analisi!A10/100)*Analisi!A7</f>
        <v>#VALUE!</v>
      </c>
      <c r="R56" s="79" t="s">
        <v>340</v>
      </c>
    </row>
    <row r="57" spans="2:18" x14ac:dyDescent="0.35">
      <c r="B57" s="18" t="str">
        <f>Titolo!B57</f>
        <v>Tav 1.32</v>
      </c>
      <c r="C57" s="18">
        <v>1</v>
      </c>
      <c r="D57" s="18">
        <v>0.1</v>
      </c>
      <c r="E57" s="18"/>
      <c r="F57" s="18" t="s">
        <v>94</v>
      </c>
      <c r="G57" s="18"/>
      <c r="H57" s="18"/>
      <c r="I57" s="18"/>
      <c r="J57" s="124" t="e">
        <f>(0.12/800)*Analisi!$A$7*Analisi!$C$7</f>
        <v>#VALUE!</v>
      </c>
      <c r="K57" s="18"/>
      <c r="L57" s="83" t="e">
        <f>Analisi!A7*Analisi!C7/1000</f>
        <v>#VALUE!</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t="e">
        <f>IF(Analisi!$C$7&lt;=30,0.05,IF(Analisi!$C$7&lt;=50,0.05+(0.1-0.05)/(50-30)*(Analisi!$C$7-30),IF(Analisi!$C$7&lt;=100,0.1+(0.15-0.1)/(100-50)*(Analisi!$C$7-50),0.2)))*Analisi!$A$7</f>
        <v>#VALUE!</v>
      </c>
      <c r="H59" s="122" t="e">
        <f>0.1*Analisi!$A$7</f>
        <v>#VALUE!</v>
      </c>
      <c r="I59" s="122" t="e">
        <f>0.08*Analisi!$A$7</f>
        <v>#VALUE!</v>
      </c>
      <c r="K59" s="18"/>
      <c r="L59" s="83" t="str">
        <f>Analisi!A7</f>
        <v xml:space="preserve">G600 </v>
      </c>
      <c r="M59">
        <v>1</v>
      </c>
      <c r="O59" s="83">
        <f ca="1">((Analisi!C7/100*Analisi!D7/100)+(Analisi!D7/100*Analisi!A10/100*VLOOKUP(Analisi!$B$1,AUS,12,FALSE)))/0.3</f>
        <v>0</v>
      </c>
      <c r="P59" s="21">
        <v>0</v>
      </c>
      <c r="Q59" s="141" t="e">
        <f>(1000*1.5*PI()*0.01*0.01*Analisi!C7/100)*Analisi!A7</f>
        <v>#VALUE!</v>
      </c>
    </row>
    <row r="60" spans="2:18" x14ac:dyDescent="0.35">
      <c r="B60" s="18" t="str">
        <f>Titolo!B60</f>
        <v>Tav 1.35</v>
      </c>
      <c r="C60" s="18">
        <v>1</v>
      </c>
      <c r="D60" s="18">
        <v>0.1</v>
      </c>
      <c r="E60" s="18"/>
      <c r="F60" s="18" t="s">
        <v>94</v>
      </c>
      <c r="G60" s="18"/>
      <c r="H60" s="18"/>
      <c r="I60" s="18"/>
      <c r="J60" s="124" t="e">
        <f>(0.12/800)*Analisi!$A$7*Analisi!$C$7</f>
        <v>#VALUE!</v>
      </c>
      <c r="K60" s="18"/>
      <c r="L60" s="83" t="e">
        <f>Analisi!A7*Analisi!C7/1000</f>
        <v>#VALUE!</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Stesura dell'intonaco-rasante, secondo strato</v>
      </c>
      <c r="G34" s="78" t="str">
        <f>IF(Analisi!B7=Variabili_Elenchi!B27,"Installazione della barra e del tassello","")</f>
        <v/>
      </c>
      <c r="H34" s="53" t="str">
        <f>IF(Analisi!B7=Variabili_Elenchi!B27,"Stesura dell'intonaco-rasante, secondo strato","")</f>
        <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Preparazione e stesura Geocalce Tenace</v>
      </c>
      <c r="E36" s="78" t="str">
        <f>IF(Analisi!A7=Variabili_Elenchi!B19,"Stesura rete",IF(Analisi!B7=Variabili_Elenchi!B27,"Installazione della barra e del tassello",""))</f>
        <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Inghisaggio del sistema di connessione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v>
      </c>
      <c r="E4" s="312"/>
    </row>
    <row r="5" spans="2:5" x14ac:dyDescent="0.25">
      <c r="B5" s="94" t="s">
        <v>895</v>
      </c>
      <c r="C5" s="95">
        <f ca="1">VLOOKUP(Analisi!$B$1,AUS,4,FALSE)</f>
        <v>0</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v>
      </c>
    </row>
    <row r="36" spans="2:3" x14ac:dyDescent="0.25">
      <c r="B36" s="94" t="s">
        <v>199</v>
      </c>
      <c r="C36" s="95">
        <f>IFERROR(0.02*Analisi!A7,IFERROR(0.02*Analisi!B7,0.02*Analisi!C7))</f>
        <v>0</v>
      </c>
    </row>
    <row r="37" spans="2:3" x14ac:dyDescent="0.25">
      <c r="B37" s="94" t="s">
        <v>201</v>
      </c>
      <c r="C37" s="237" t="e">
        <f>IF(Analisi!B7=Car_Sistemi!B19,0.04*Analisi!A7,0.03*Analisi!A7)</f>
        <v>#VALUE!</v>
      </c>
    </row>
    <row r="38" spans="2:3" x14ac:dyDescent="0.25">
      <c r="B38" s="94" t="s">
        <v>1056</v>
      </c>
      <c r="C38" s="237" t="e">
        <f>IF(Analisi!B7=Car_Sistemi!B19,0.04*Analisi!A7,0.03*Analisi!A7)</f>
        <v>#VALUE!</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t="e">
        <f>IF(Analisi!C7=Variabili_Elenchi!B23,0.16*2*Analisi!A7,0.16*Analisi!A7)</f>
        <v>#VALUE!</v>
      </c>
    </row>
    <row r="58" spans="2:7" x14ac:dyDescent="0.25">
      <c r="B58" s="94" t="s">
        <v>254</v>
      </c>
      <c r="C58" s="95" t="e">
        <f>IF(Analisi!C7=Variabili_Elenchi!B23,0.2*2*Analisi!A7,0.2*Analisi!A7)</f>
        <v>#VALUE!</v>
      </c>
    </row>
    <row r="59" spans="2:7" x14ac:dyDescent="0.25">
      <c r="B59" s="94" t="s">
        <v>255</v>
      </c>
      <c r="C59" s="95">
        <v>0.4</v>
      </c>
    </row>
    <row r="60" spans="2:7" x14ac:dyDescent="0.25">
      <c r="B60" s="94" t="s">
        <v>232</v>
      </c>
      <c r="C60" s="105" t="s">
        <v>256</v>
      </c>
    </row>
    <row r="61" spans="2:7" x14ac:dyDescent="0.25">
      <c r="B61" s="94" t="s">
        <v>1057</v>
      </c>
      <c r="C61" s="237" t="e">
        <f>IF(Analisi!B7=Car_Sistemi!B19,0.04*Analisi!A7,0.03*Analisi!A7)</f>
        <v>#VALUE!</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c>
      <c r="E4" s="78"/>
      <c r="F4" s="78"/>
      <c r="G4" s="78"/>
      <c r="H4" s="78"/>
      <c r="I4" s="78"/>
      <c r="J4" s="78"/>
      <c r="K4" s="78"/>
      <c r="L4" s="78"/>
      <c r="O4" s="1">
        <v>20</v>
      </c>
    </row>
    <row r="5" spans="2:15" x14ac:dyDescent="0.35">
      <c r="B5" t="str">
        <f>Titolo!B6</f>
        <v>Tav 1.3B</v>
      </c>
      <c r="C5" s="78">
        <f>IF(Analisi!B7&lt;&gt;Variabili_Elenchi!C13,Analisi!B7,VLOOKUP(Analisi!$B$7,SIS,3,FALSE))</f>
        <v>0</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 xml:space="preserve">Geosteel G600 </v>
      </c>
      <c r="F6" s="78"/>
      <c r="G6" s="78"/>
      <c r="H6" s="78"/>
      <c r="I6" s="78"/>
      <c r="J6" s="78"/>
      <c r="K6" s="78"/>
      <c r="L6" s="78"/>
      <c r="O6" s="1">
        <v>40</v>
      </c>
    </row>
    <row r="7" spans="2:15" x14ac:dyDescent="0.35">
      <c r="B7" t="str">
        <f>Titolo!B8</f>
        <v>Tav 1.4B</v>
      </c>
      <c r="C7" s="53" t="s">
        <v>366</v>
      </c>
      <c r="D7" s="78" t="s">
        <v>366</v>
      </c>
      <c r="E7" s="78" t="str">
        <f>CONCATENATE("Geosteel ",Analisi!$A$7)</f>
        <v xml:space="preserve">Geosteel G600 </v>
      </c>
      <c r="F7" s="78"/>
      <c r="G7" s="78"/>
      <c r="H7" s="78"/>
      <c r="I7" s="78"/>
      <c r="J7" s="78"/>
      <c r="K7" s="78"/>
      <c r="L7" s="78"/>
      <c r="O7" s="1">
        <v>50</v>
      </c>
    </row>
    <row r="8" spans="2:15" x14ac:dyDescent="0.35">
      <c r="B8" t="str">
        <f>Titolo!B9</f>
        <v>Tav 1.5A</v>
      </c>
      <c r="C8" s="78" t="s">
        <v>362</v>
      </c>
      <c r="D8" s="78" t="s">
        <v>362</v>
      </c>
      <c r="E8" s="78" t="str">
        <f>CONCATENATE("Geosteel ",Analisi!$A$7)</f>
        <v xml:space="preserve">Geosteel G600 </v>
      </c>
      <c r="F8" s="78"/>
      <c r="G8" s="78"/>
      <c r="H8" s="78"/>
      <c r="I8" s="78"/>
      <c r="J8" s="78"/>
      <c r="K8" s="78"/>
      <c r="L8" s="78"/>
      <c r="O8" s="1">
        <v>60</v>
      </c>
    </row>
    <row r="9" spans="2:15" x14ac:dyDescent="0.35">
      <c r="B9" t="str">
        <f>Titolo!B10</f>
        <v>Tav 1.5B</v>
      </c>
      <c r="C9" s="53" t="s">
        <v>366</v>
      </c>
      <c r="D9" s="78" t="s">
        <v>366</v>
      </c>
      <c r="E9" s="78" t="str">
        <f>CONCATENATE("Geosteel ",Analisi!$A$7)</f>
        <v xml:space="preserve">Geosteel G600 </v>
      </c>
      <c r="F9" s="78"/>
      <c r="G9" s="78"/>
      <c r="H9" s="78"/>
      <c r="I9" s="78"/>
      <c r="J9" s="78"/>
      <c r="K9" s="78"/>
      <c r="L9" s="78"/>
      <c r="O9" s="1">
        <v>70</v>
      </c>
    </row>
    <row r="10" spans="2:15" x14ac:dyDescent="0.35">
      <c r="B10" t="str">
        <f>Titolo!B11</f>
        <v>Tav 1.6A</v>
      </c>
      <c r="C10" s="78" t="s">
        <v>362</v>
      </c>
      <c r="D10" s="78" t="s">
        <v>362</v>
      </c>
      <c r="E10" s="78" t="str">
        <f>CONCATENATE("Geosteel ",Analisi!$A$7)</f>
        <v xml:space="preserve">Geosteel G600 </v>
      </c>
      <c r="F10" s="78"/>
      <c r="G10" s="78"/>
      <c r="H10" s="78"/>
      <c r="I10" s="78"/>
      <c r="J10" s="78"/>
      <c r="K10" s="78"/>
      <c r="L10" s="78"/>
      <c r="O10" s="1">
        <v>80</v>
      </c>
    </row>
    <row r="11" spans="2:15" x14ac:dyDescent="0.35">
      <c r="B11" t="str">
        <f>Titolo!B12</f>
        <v>Tav 1.6B</v>
      </c>
      <c r="C11" s="53" t="s">
        <v>366</v>
      </c>
      <c r="D11" s="78" t="s">
        <v>366</v>
      </c>
      <c r="E11" s="78" t="str">
        <f>CONCATENATE("Geosteel ",Analisi!$A$7)</f>
        <v xml:space="preserve">Geosteel G600 </v>
      </c>
      <c r="F11" s="78"/>
      <c r="G11" s="78"/>
      <c r="H11" s="78"/>
      <c r="I11" s="78"/>
      <c r="J11" s="78"/>
      <c r="K11" s="78"/>
      <c r="L11" s="78"/>
      <c r="O11" s="1">
        <v>90</v>
      </c>
    </row>
    <row r="12" spans="2:15" x14ac:dyDescent="0.35">
      <c r="B12" t="str">
        <f>Titolo!B13</f>
        <v>Tav 1.7A</v>
      </c>
      <c r="C12" s="78" t="s">
        <v>362</v>
      </c>
      <c r="D12" s="78" t="s">
        <v>362</v>
      </c>
      <c r="E12" s="78" t="str">
        <f>CONCATENATE("Geosteel ",Analisi!$A$7)</f>
        <v xml:space="preserve">Geosteel G600 </v>
      </c>
      <c r="F12" s="78"/>
      <c r="G12" s="78"/>
      <c r="H12" s="78"/>
      <c r="I12" s="78"/>
      <c r="J12" s="78"/>
      <c r="K12" s="78"/>
      <c r="L12" s="78"/>
      <c r="O12" s="1">
        <v>100</v>
      </c>
    </row>
    <row r="13" spans="2:15" x14ac:dyDescent="0.35">
      <c r="B13" t="str">
        <f>Titolo!B14</f>
        <v>Tav 1.7B</v>
      </c>
      <c r="C13" s="53" t="s">
        <v>366</v>
      </c>
      <c r="D13" s="53" t="s">
        <v>366</v>
      </c>
      <c r="E13" s="78" t="str">
        <f>CONCATENATE("Geosteel ",Analisi!$A$7)</f>
        <v xml:space="preserve">Geosteel G600 </v>
      </c>
      <c r="F13" s="78"/>
      <c r="G13" s="78"/>
      <c r="H13" s="78"/>
      <c r="I13" s="78"/>
      <c r="J13" s="78"/>
      <c r="K13" s="78"/>
      <c r="L13" s="78"/>
      <c r="O13" s="1">
        <v>110</v>
      </c>
    </row>
    <row r="14" spans="2:15" x14ac:dyDescent="0.35">
      <c r="B14" t="str">
        <f>Titolo!B15</f>
        <v>Tav 1.8A</v>
      </c>
      <c r="C14" s="78" t="s">
        <v>362</v>
      </c>
      <c r="D14" s="78" t="s">
        <v>362</v>
      </c>
      <c r="E14" s="78" t="str">
        <f>CONCATENATE("Geosteel ",Analisi!$A$7)</f>
        <v xml:space="preserve">Geosteel G600 </v>
      </c>
      <c r="F14" s="78"/>
      <c r="G14" s="78"/>
      <c r="H14" s="78"/>
      <c r="I14" s="78"/>
      <c r="J14" s="78"/>
      <c r="K14" s="78"/>
      <c r="L14" s="78"/>
    </row>
    <row r="15" spans="2:15" x14ac:dyDescent="0.35">
      <c r="B15" t="str">
        <f>Titolo!B16</f>
        <v>Tav 1.8B</v>
      </c>
      <c r="C15" s="53" t="s">
        <v>366</v>
      </c>
      <c r="D15" s="78" t="s">
        <v>366</v>
      </c>
      <c r="E15" s="78" t="str">
        <f>CONCATENATE("Geosteel ",Analisi!$A$7)</f>
        <v xml:space="preserve">Geosteel G600 </v>
      </c>
      <c r="F15" s="78"/>
      <c r="G15" s="78"/>
      <c r="H15" s="78"/>
      <c r="I15" s="78"/>
      <c r="J15" s="78"/>
      <c r="K15" s="78"/>
      <c r="L15" s="78"/>
    </row>
    <row r="16" spans="2:15" x14ac:dyDescent="0.35">
      <c r="B16" t="str">
        <f>Titolo!B17</f>
        <v>Tav 1.9</v>
      </c>
      <c r="C16" s="81" t="str">
        <f>Analisi!$A$7</f>
        <v xml:space="preserve">G600 </v>
      </c>
      <c r="D16" s="81" t="str">
        <f>Analisi!$A$7</f>
        <v xml:space="preserve">G600 </v>
      </c>
      <c r="E16" s="78" t="str">
        <f>CONCATENATE("Geosteel ",Analisi!$B$7)</f>
        <v xml:space="preserve">Geosteel </v>
      </c>
      <c r="F16" s="78"/>
      <c r="G16" s="78"/>
      <c r="H16" s="78"/>
      <c r="I16" s="78"/>
      <c r="J16" s="78"/>
      <c r="K16" s="78"/>
      <c r="L16" s="78"/>
    </row>
    <row r="17" spans="2:12" x14ac:dyDescent="0.35">
      <c r="B17" t="str">
        <f>Titolo!B18</f>
        <v>Tav 1.10A</v>
      </c>
      <c r="C17" s="53" t="s">
        <v>363</v>
      </c>
      <c r="D17" s="53" t="s">
        <v>363</v>
      </c>
      <c r="E17" s="82" t="str">
        <f>Analisi!$A$7</f>
        <v xml:space="preserve">G600 </v>
      </c>
      <c r="F17" s="78" t="str">
        <f>_xlfn.CONCAT(Analisi!$B$7,"- ",Analisi!$D$7)</f>
        <v xml:space="preserve">- </v>
      </c>
      <c r="G17" s="78" t="str">
        <f>CONCATENATE("Tassello ",Analisi!$B$7)</f>
        <v xml:space="preserve">Tassello </v>
      </c>
      <c r="H17" s="78"/>
      <c r="I17" s="78"/>
      <c r="J17" s="78"/>
      <c r="K17" s="78"/>
      <c r="L17" s="78"/>
    </row>
    <row r="18" spans="2:12" x14ac:dyDescent="0.35">
      <c r="B18" t="str">
        <f>Titolo!B19</f>
        <v>Tav 1.10B</v>
      </c>
      <c r="C18" s="78">
        <f>Analisi!$B$7</f>
        <v>0</v>
      </c>
      <c r="D18" s="78">
        <f>Analisi!$B$7</f>
        <v>0</v>
      </c>
      <c r="E18" s="81" t="str">
        <f>Analisi!A7</f>
        <v xml:space="preserve">G600 </v>
      </c>
      <c r="F18" s="78"/>
      <c r="G18" s="78"/>
      <c r="H18" s="78"/>
      <c r="I18" s="78"/>
      <c r="J18" s="78"/>
      <c r="K18" s="78"/>
      <c r="L18" s="78"/>
    </row>
    <row r="19" spans="2:12" x14ac:dyDescent="0.35">
      <c r="B19" t="str">
        <f>Titolo!B20</f>
        <v>Tav 1.10C</v>
      </c>
      <c r="C19" s="78">
        <f>Analisi!$B$7</f>
        <v>0</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 xml:space="preserve">G600 </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f>IF(Analisi!B7&lt;&gt;Variabili_Elenchi!D13,Analisi!B7,VLOOKUP(Analisi!$B$7,SIS,3,FALSE))</f>
        <v>0</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f>IF(Analisi!B7&lt;&gt;Variabili_Elenchi!D13,Analisi!B7,VLOOKUP(Analisi!$B$7,SIS,3,FALSE))</f>
        <v>0</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f>IF(Analisi!B7&lt;&gt;Variabili_Elenchi!D13,Analisi!B7,VLOOKUP(Analisi!$B$7,SIS,3,FALSE))</f>
        <v>0</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c>
      <c r="E24" s="78"/>
      <c r="F24" s="78"/>
      <c r="G24" s="78"/>
      <c r="H24" s="78"/>
      <c r="I24" s="78"/>
      <c r="J24" s="78"/>
      <c r="K24" s="78"/>
      <c r="L24" s="78"/>
    </row>
    <row r="25" spans="2:12" x14ac:dyDescent="0.35">
      <c r="B25" t="str">
        <f>Titolo!B26</f>
        <v>Tav 1.12B</v>
      </c>
      <c r="C25" s="78">
        <f>IF(Analisi!B7&lt;&gt;Variabili_Elenchi!D13,Analisi!B7,VLOOKUP(Analisi!$B$7,SIS,3,FALSE))</f>
        <v>0</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 xml:space="preserve">Geosteel G600 </v>
      </c>
      <c r="F26" s="78"/>
      <c r="G26" s="78"/>
      <c r="H26" s="78"/>
      <c r="I26" s="78"/>
      <c r="J26" s="78"/>
      <c r="K26" s="78"/>
      <c r="L26" s="78"/>
    </row>
    <row r="27" spans="2:12" x14ac:dyDescent="0.35">
      <c r="B27" t="str">
        <f>Titolo!B28</f>
        <v>Tav 1.13B</v>
      </c>
      <c r="C27" s="78" t="s">
        <v>366</v>
      </c>
      <c r="D27" s="78" t="s">
        <v>366</v>
      </c>
      <c r="E27" s="78" t="str">
        <f>CONCATENATE("Geosteel ",Analisi!$A$7)</f>
        <v xml:space="preserve">Geosteel G600 </v>
      </c>
      <c r="F27" s="78"/>
      <c r="G27" s="78"/>
      <c r="H27" s="78"/>
      <c r="I27" s="78"/>
      <c r="J27" s="78"/>
      <c r="K27" s="78"/>
      <c r="L27" s="78"/>
    </row>
    <row r="28" spans="2:12" x14ac:dyDescent="0.35">
      <c r="B28" t="str">
        <f>Titolo!B29</f>
        <v>Tav 1.14A</v>
      </c>
      <c r="C28" s="78" t="s">
        <v>362</v>
      </c>
      <c r="D28" s="78" t="s">
        <v>362</v>
      </c>
      <c r="E28" s="78" t="str">
        <f>CONCATENATE("Geosteel ",Analisi!$A$7)</f>
        <v xml:space="preserve">Geosteel G600 </v>
      </c>
      <c r="F28" s="78"/>
      <c r="G28" s="78"/>
      <c r="H28" s="78"/>
      <c r="I28" s="78"/>
      <c r="J28" s="78"/>
      <c r="K28" s="78"/>
      <c r="L28" s="78"/>
    </row>
    <row r="29" spans="2:12" x14ac:dyDescent="0.35">
      <c r="B29" t="str">
        <f>Titolo!B30</f>
        <v>Tav 1.14B</v>
      </c>
      <c r="C29" s="78" t="s">
        <v>366</v>
      </c>
      <c r="D29" s="78" t="s">
        <v>366</v>
      </c>
      <c r="E29" s="78" t="str">
        <f>CONCATENATE("Geosteel ",Analisi!$A$7)</f>
        <v xml:space="preserve">Geosteel G600 </v>
      </c>
      <c r="F29" s="78"/>
      <c r="G29" s="78"/>
      <c r="H29" s="78"/>
      <c r="I29" s="78"/>
      <c r="J29" s="78"/>
      <c r="K29" s="78"/>
      <c r="L29" s="78"/>
    </row>
    <row r="30" spans="2:12" x14ac:dyDescent="0.35">
      <c r="B30" t="str">
        <f>Titolo!B31</f>
        <v>Tav 1.15</v>
      </c>
      <c r="C30" s="81" t="str">
        <f>Analisi!A7</f>
        <v xml:space="preserve">G600 </v>
      </c>
      <c r="D30" s="78"/>
      <c r="E30" s="78"/>
      <c r="F30" s="78"/>
      <c r="G30" s="78"/>
      <c r="H30" s="78"/>
      <c r="I30" s="78"/>
      <c r="J30" s="78"/>
      <c r="K30" s="78"/>
      <c r="L30" s="78"/>
    </row>
    <row r="31" spans="2:12" x14ac:dyDescent="0.35">
      <c r="B31" t="str">
        <f>Titolo!B32</f>
        <v>Tav 1.16</v>
      </c>
      <c r="C31" s="81" t="str">
        <f>Analisi!$A$7</f>
        <v xml:space="preserve">G600 </v>
      </c>
      <c r="D31" s="81" t="str">
        <f>Analisi!$A$7</f>
        <v xml:space="preserve">G600 </v>
      </c>
      <c r="E31" s="53" t="s">
        <v>494</v>
      </c>
      <c r="F31" s="78"/>
      <c r="G31" s="78"/>
      <c r="H31" s="78"/>
      <c r="I31" s="78"/>
      <c r="J31" s="78"/>
      <c r="K31" s="78"/>
      <c r="L31" s="78"/>
    </row>
    <row r="32" spans="2:12" x14ac:dyDescent="0.35">
      <c r="B32" t="str">
        <f>Titolo!B33</f>
        <v>Tav 1.17</v>
      </c>
      <c r="C32" s="53" t="s">
        <v>357</v>
      </c>
      <c r="D32" s="53" t="s">
        <v>357</v>
      </c>
      <c r="E32" s="81" t="str">
        <f>Analisi!A7</f>
        <v xml:space="preserve">G600 </v>
      </c>
      <c r="F32" s="78"/>
      <c r="G32" s="78"/>
      <c r="H32" s="78"/>
      <c r="I32" s="78"/>
      <c r="J32" s="78"/>
      <c r="K32" s="78"/>
      <c r="L32" s="78"/>
    </row>
    <row r="33" spans="2:12" x14ac:dyDescent="0.35">
      <c r="B33" t="str">
        <f>Titolo!B34</f>
        <v>Tav 1.18A</v>
      </c>
      <c r="C33" s="53" t="s">
        <v>363</v>
      </c>
      <c r="D33" s="78" t="s">
        <v>363</v>
      </c>
      <c r="E33" s="82" t="str">
        <f>Analisi!A7</f>
        <v xml:space="preserve">G600 </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 xml:space="preserve">G600 </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c>
      <c r="E35" s="78" t="str">
        <f>IF(Analisi!A7=Variabili_Elenchi!B19,Analisi!A6,IF(Analisi!B7=Variabili_Elenchi!B27,CONCATENATE("Tassello ",Analisi!D7),""))</f>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 </v>
      </c>
      <c r="D36" s="53" t="s">
        <v>357</v>
      </c>
      <c r="E36" s="78"/>
      <c r="F36" s="78"/>
      <c r="G36" s="78"/>
      <c r="H36" s="78"/>
      <c r="I36" s="78"/>
      <c r="J36" s="78"/>
      <c r="K36" s="78"/>
      <c r="L36" s="78"/>
    </row>
    <row r="37" spans="2:12" x14ac:dyDescent="0.35">
      <c r="B37" t="str">
        <f>Titolo!B38</f>
        <v>Tav 1.20</v>
      </c>
      <c r="C37" s="78" t="str">
        <f>_xlfn.CONCAT(Analisi!B7,"- ",Analisi!D7)</f>
        <v xml:space="preserve">- </v>
      </c>
      <c r="D37" s="53" t="s">
        <v>357</v>
      </c>
      <c r="E37" s="78"/>
      <c r="F37" s="78"/>
      <c r="G37" s="78"/>
      <c r="H37" s="78"/>
      <c r="I37" s="78"/>
      <c r="J37" s="78"/>
      <c r="K37" s="78"/>
      <c r="L37" s="78"/>
    </row>
    <row r="38" spans="2:12" x14ac:dyDescent="0.35">
      <c r="B38" t="str">
        <f>Titolo!B39</f>
        <v>Tav 1.21A</v>
      </c>
      <c r="C38" s="82" t="str">
        <f>Analisi!$A$7</f>
        <v xml:space="preserve">G600 </v>
      </c>
      <c r="D38" s="53" t="s">
        <v>76</v>
      </c>
      <c r="E38" s="78"/>
      <c r="F38" s="78"/>
      <c r="G38" s="78"/>
      <c r="H38" s="78"/>
      <c r="I38" s="78"/>
      <c r="J38" s="78"/>
      <c r="K38" s="78"/>
      <c r="L38" s="78"/>
    </row>
    <row r="39" spans="2:12" ht="26" x14ac:dyDescent="0.35">
      <c r="B39" t="str">
        <f>Titolo!B40</f>
        <v>Tav 1.21B</v>
      </c>
      <c r="C39" s="82" t="str">
        <f>Analisi!$A$7</f>
        <v xml:space="preserve">G600 </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 xml:space="preserve">G600 </v>
      </c>
      <c r="D40" s="78"/>
      <c r="E40" s="78"/>
      <c r="F40" s="78"/>
      <c r="G40" s="78"/>
      <c r="H40" s="78"/>
      <c r="I40" s="78"/>
      <c r="J40" s="78"/>
      <c r="K40" s="78"/>
      <c r="L40" s="78"/>
    </row>
    <row r="41" spans="2:12" x14ac:dyDescent="0.35">
      <c r="B41" t="str">
        <f>Titolo!B42</f>
        <v>Tav 1.23A</v>
      </c>
      <c r="C41" s="78" t="s">
        <v>357</v>
      </c>
      <c r="D41" s="78" t="str">
        <f>_xlfn.CONCAT("Steel Dryfast 6 - ",Analisi!A7)</f>
        <v xml:space="preserve">Steel Dryfast 6 - G600 </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 xml:space="preserve">Geosteel G600 </v>
      </c>
      <c r="F47" s="128"/>
      <c r="G47" s="129"/>
      <c r="H47" s="129"/>
      <c r="I47" s="130"/>
      <c r="J47" s="78"/>
      <c r="K47" s="78"/>
      <c r="L47" s="78"/>
    </row>
    <row r="48" spans="2:12" x14ac:dyDescent="0.35">
      <c r="B48" t="str">
        <f>Titolo!B49</f>
        <v>Tav 1.27A</v>
      </c>
      <c r="C48" s="53" t="s">
        <v>357</v>
      </c>
      <c r="D48" s="53" t="s">
        <v>357</v>
      </c>
      <c r="E48" s="82" t="str">
        <f>Analisi!A7</f>
        <v xml:space="preserve">G600 </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 xml:space="preserve">G600 </v>
      </c>
      <c r="F49" s="78" t="str">
        <f>_xlfn.CONCAT(Analisi!B7,"- ",Analisi!B10)</f>
        <v xml:space="preserve">- </v>
      </c>
      <c r="G49" s="78" t="str">
        <f>IF(Analisi!B7=Variabili_Elenchi!H5,"",CONCATENATE("Tassello ",Analisi!B7))</f>
        <v xml:space="preserve">Tassello </v>
      </c>
      <c r="H49" s="78"/>
      <c r="I49" s="78"/>
      <c r="J49" s="78"/>
      <c r="K49" s="78"/>
      <c r="L49" s="78"/>
    </row>
    <row r="50" spans="2:12" x14ac:dyDescent="0.35">
      <c r="B50" t="str">
        <f>Titolo!B51</f>
        <v>Tav 1.28A</v>
      </c>
      <c r="C50" s="53">
        <f>Analisi!C7</f>
        <v>0</v>
      </c>
      <c r="D50" s="82" t="str">
        <f>Analisi!A7</f>
        <v xml:space="preserve">G600 </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-100 </v>
      </c>
      <c r="H50" s="78" t="str">
        <f>IF(Analisi!B10=Variabili_Elenchi!B11,"",_xlfn.CONCAT(Analisi!B7,"-",IF(Analisi!A10&lt;O5,"200 ",IF(Analisi!A10&lt;O7,"400 ","600 "))))</f>
        <v xml:space="preserve">-200 </v>
      </c>
      <c r="I50" s="78"/>
      <c r="J50" s="78"/>
      <c r="K50" s="78"/>
      <c r="L50" s="78"/>
    </row>
    <row r="51" spans="2:12" x14ac:dyDescent="0.35">
      <c r="B51" t="str">
        <f>Titolo!B52</f>
        <v>Tav 1.28B</v>
      </c>
      <c r="C51" s="53">
        <f>Analisi!C7</f>
        <v>0</v>
      </c>
      <c r="D51" s="82" t="str">
        <f>Analisi!A7</f>
        <v xml:space="preserve">G600 </v>
      </c>
      <c r="E51" s="82" t="s">
        <v>611</v>
      </c>
      <c r="F51" s="78" t="str">
        <f>_xlfn.CONCAT(Analisi!B7,"- ",Analisi!C10)</f>
        <v xml:space="preserve">- </v>
      </c>
      <c r="G51" s="78"/>
      <c r="H51" s="78"/>
      <c r="I51" s="78"/>
      <c r="J51" s="78"/>
      <c r="K51" s="78"/>
      <c r="L51" s="78"/>
    </row>
    <row r="52" spans="2:12" x14ac:dyDescent="0.35">
      <c r="B52" t="str">
        <f>Titolo!B53</f>
        <v>Tav 1.29</v>
      </c>
      <c r="C52" s="53" t="s">
        <v>357</v>
      </c>
      <c r="D52" s="53" t="s">
        <v>357</v>
      </c>
      <c r="E52" s="53" t="s">
        <v>357</v>
      </c>
      <c r="F52" s="78" t="str">
        <f>CONCATENATE("Geosteel ",Analisi!A7)</f>
        <v xml:space="preserve">Geosteel G600 </v>
      </c>
      <c r="G52" s="53" t="s">
        <v>76</v>
      </c>
      <c r="H52" s="78"/>
      <c r="I52" s="78"/>
      <c r="J52" s="78"/>
      <c r="K52" s="78"/>
      <c r="L52" s="78"/>
    </row>
    <row r="53" spans="2:12" x14ac:dyDescent="0.35">
      <c r="B53" t="str">
        <f>Titolo!B54</f>
        <v>Tav 1.30A</v>
      </c>
      <c r="C53" s="53" t="s">
        <v>357</v>
      </c>
      <c r="D53" s="53" t="s">
        <v>357</v>
      </c>
      <c r="E53" s="53" t="str">
        <f>CONCATENATE("Geosteel ",Analisi!A7)</f>
        <v xml:space="preserve">Geosteel G600 </v>
      </c>
      <c r="F53" s="78"/>
      <c r="G53" s="53"/>
      <c r="H53" s="78"/>
      <c r="I53" s="78"/>
      <c r="J53" s="78"/>
      <c r="K53" s="78"/>
      <c r="L53" s="78"/>
    </row>
    <row r="54" spans="2:12" x14ac:dyDescent="0.35">
      <c r="B54" t="str">
        <f>Titolo!B55</f>
        <v>Tav 1.30B</v>
      </c>
      <c r="C54" s="53" t="s">
        <v>357</v>
      </c>
      <c r="D54" s="53" t="s">
        <v>357</v>
      </c>
      <c r="E54" s="78" t="str">
        <f>CONCATENATE("Geosteel ",Analisi!A7)</f>
        <v xml:space="preserve">Geosteel G600 </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 xml:space="preserve">Geosteel G600 </v>
      </c>
      <c r="F57" s="78"/>
      <c r="G57" s="78"/>
      <c r="H57" s="78"/>
      <c r="I57" s="78"/>
      <c r="J57" s="78"/>
      <c r="K57" s="78"/>
      <c r="L57" s="78"/>
    </row>
    <row r="58" spans="2:12" x14ac:dyDescent="0.35">
      <c r="B58" t="str">
        <f>Titolo!B59</f>
        <v>Tav 1.34</v>
      </c>
      <c r="C58" s="53" t="s">
        <v>376</v>
      </c>
      <c r="D58" s="53" t="s">
        <v>357</v>
      </c>
      <c r="E58" s="78" t="str">
        <f>CONCATENATE("Geosteel ",Analisi!B7)</f>
        <v xml:space="preserve">Geosteel </v>
      </c>
      <c r="F58" s="78" t="s">
        <v>454</v>
      </c>
      <c r="G58" s="78"/>
      <c r="H58" s="78"/>
      <c r="I58" s="78"/>
      <c r="J58" s="78"/>
      <c r="K58" s="78"/>
      <c r="L58" s="78"/>
    </row>
    <row r="59" spans="2:12" x14ac:dyDescent="0.35">
      <c r="B59" t="str">
        <f>Titolo!B60</f>
        <v>Tav 1.35</v>
      </c>
      <c r="C59" s="78" t="str">
        <f>_xlfn.CONCAT(Analisi!B7,"- ",Analisi!D7)</f>
        <v xml:space="preserve">-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 xml:space="preserve">Geosteel G600 </v>
      </c>
      <c r="F60" s="78"/>
      <c r="G60" s="78"/>
      <c r="H60" s="78"/>
      <c r="I60" s="78"/>
      <c r="J60" s="78"/>
      <c r="K60" s="78"/>
      <c r="L60" s="78"/>
    </row>
    <row r="61" spans="2:12" x14ac:dyDescent="0.35">
      <c r="B61" t="str">
        <f>Titolo!B62</f>
        <v>Tav 1.37</v>
      </c>
      <c r="C61" s="53" t="s">
        <v>357</v>
      </c>
      <c r="D61" s="53" t="s">
        <v>357</v>
      </c>
      <c r="E61" s="78" t="str">
        <f>CONCATENATE("Geosteel ",Analisi!A7)</f>
        <v xml:space="preserve">Geosteel G600 </v>
      </c>
      <c r="F61" s="78"/>
      <c r="G61" s="53"/>
      <c r="H61" s="78"/>
      <c r="I61" s="78"/>
      <c r="J61" s="78"/>
      <c r="K61" s="78"/>
      <c r="L61" s="78"/>
    </row>
    <row r="62" spans="2:12" x14ac:dyDescent="0.35">
      <c r="B62" t="str">
        <f>Titolo!B63</f>
        <v>Tav 1.38</v>
      </c>
      <c r="C62" s="53" t="s">
        <v>357</v>
      </c>
      <c r="D62" s="53" t="s">
        <v>357</v>
      </c>
      <c r="E62" s="78" t="str">
        <f>CONCATENATE("Geosteel ",Analisi!A7)</f>
        <v xml:space="preserve">Geosteel G600 </v>
      </c>
      <c r="F62" s="78"/>
      <c r="G62" s="78"/>
      <c r="H62" s="78"/>
      <c r="I62" s="78"/>
      <c r="J62" s="78"/>
      <c r="K62" s="78"/>
      <c r="L62" s="78"/>
    </row>
    <row r="63" spans="2:12" x14ac:dyDescent="0.35">
      <c r="B63" t="str">
        <f>Titolo!B64</f>
        <v>Tav 1.39</v>
      </c>
      <c r="C63" s="53" t="s">
        <v>357</v>
      </c>
      <c r="D63" s="53" t="s">
        <v>357</v>
      </c>
      <c r="E63" s="78" t="str">
        <f>CONCATENATE("Geosteel ",Analisi!$A$7)</f>
        <v xml:space="preserve">Geosteel G600 </v>
      </c>
      <c r="F63" s="53"/>
      <c r="G63" s="53"/>
      <c r="H63" s="78"/>
      <c r="I63" s="53"/>
      <c r="J63" s="78"/>
      <c r="K63" s="78"/>
      <c r="L63" s="78"/>
    </row>
    <row r="64" spans="2:12" x14ac:dyDescent="0.35">
      <c r="B64" t="str">
        <f>Titolo!B65</f>
        <v>Tav 1.40</v>
      </c>
      <c r="C64" s="53" t="s">
        <v>357</v>
      </c>
      <c r="D64" s="53" t="s">
        <v>357</v>
      </c>
      <c r="E64" s="81" t="str">
        <f>Analisi!$A$7</f>
        <v xml:space="preserve">G600 </v>
      </c>
      <c r="F64" s="78"/>
      <c r="G64" s="78"/>
      <c r="H64" s="78"/>
      <c r="I64" s="78"/>
      <c r="J64" s="78"/>
      <c r="K64" s="78"/>
      <c r="L64" s="78"/>
    </row>
    <row r="65" spans="2:12" x14ac:dyDescent="0.35">
      <c r="B65" t="str">
        <f>Titolo!B66</f>
        <v>Tav 1.41</v>
      </c>
      <c r="C65" s="53" t="s">
        <v>357</v>
      </c>
      <c r="D65" s="53" t="s">
        <v>357</v>
      </c>
      <c r="E65" s="81" t="str">
        <f>Analisi!$A$7</f>
        <v xml:space="preserve">G600 </v>
      </c>
      <c r="F65" s="53" t="s">
        <v>376</v>
      </c>
      <c r="G65" s="53" t="s">
        <v>357</v>
      </c>
      <c r="H65" s="78" t="str">
        <f>CONCATENATE("Geosteel ",Analisi!$B$7)</f>
        <v xml:space="preserve">Geosteel </v>
      </c>
      <c r="I65" s="53" t="s">
        <v>454</v>
      </c>
      <c r="J65" s="78"/>
      <c r="K65" s="78"/>
      <c r="L65" s="78"/>
    </row>
    <row r="66" spans="2:12" x14ac:dyDescent="0.35">
      <c r="B66" t="str">
        <f>Titolo!B67</f>
        <v>Tav 1.42</v>
      </c>
      <c r="C66" s="53" t="s">
        <v>357</v>
      </c>
      <c r="D66" s="53" t="s">
        <v>357</v>
      </c>
      <c r="E66" s="78" t="str">
        <f>CONCATENATE("Geosteel ",Analisi!$A$7)</f>
        <v xml:space="preserve">Geosteel G600 </v>
      </c>
      <c r="F66" s="78"/>
      <c r="G66" s="78"/>
      <c r="H66" s="78"/>
      <c r="I66" s="78"/>
      <c r="J66" s="78"/>
      <c r="K66" s="78"/>
      <c r="L66" s="78"/>
    </row>
    <row r="67" spans="2:12" x14ac:dyDescent="0.35">
      <c r="B67" t="str">
        <f>Titolo!B68</f>
        <v>Tav 1.43</v>
      </c>
      <c r="C67" s="53" t="s">
        <v>357</v>
      </c>
      <c r="D67" s="53" t="s">
        <v>357</v>
      </c>
      <c r="E67" s="78" t="str">
        <f>CONCATENATE("Geosteel ",Analisi!$A$7)</f>
        <v xml:space="preserve">Geosteel G600 </v>
      </c>
      <c r="F67" s="53"/>
      <c r="G67" s="53"/>
      <c r="H67" s="78"/>
      <c r="I67" s="78"/>
      <c r="J67" s="78"/>
      <c r="K67" s="78"/>
      <c r="L67" s="78"/>
    </row>
    <row r="68" spans="2:12" x14ac:dyDescent="0.35">
      <c r="B68" t="str">
        <f>Titolo!B69</f>
        <v>Tav 1.44</v>
      </c>
      <c r="C68" s="53" t="s">
        <v>357</v>
      </c>
      <c r="D68" s="53" t="s">
        <v>357</v>
      </c>
      <c r="E68" s="81" t="str">
        <f>Analisi!$A$7</f>
        <v xml:space="preserve">G600 </v>
      </c>
      <c r="F68" s="78"/>
      <c r="G68" s="78"/>
      <c r="H68" s="78"/>
      <c r="I68" s="78"/>
      <c r="J68" s="78"/>
      <c r="K68" s="78"/>
      <c r="L68" s="78"/>
    </row>
    <row r="69" spans="2:12" x14ac:dyDescent="0.35">
      <c r="B69" t="str">
        <f>Titolo!B70</f>
        <v>Tav 1.45</v>
      </c>
      <c r="C69" s="53" t="s">
        <v>357</v>
      </c>
      <c r="D69" s="53" t="s">
        <v>357</v>
      </c>
      <c r="E69" s="81" t="str">
        <f>Analisi!$A$7</f>
        <v xml:space="preserve">G600 </v>
      </c>
      <c r="F69" s="53" t="s">
        <v>376</v>
      </c>
      <c r="G69" s="53" t="s">
        <v>357</v>
      </c>
      <c r="H69" s="78" t="str">
        <f>CONCATENATE("Geosteel ",Analisi!$B$7)</f>
        <v xml:space="preserve">Geosteel </v>
      </c>
      <c r="I69" s="53" t="s">
        <v>454</v>
      </c>
      <c r="J69" s="78"/>
      <c r="K69" s="78"/>
      <c r="L69" s="78"/>
    </row>
    <row r="70" spans="2:12" x14ac:dyDescent="0.35">
      <c r="B70" t="str">
        <f>Titolo!B71</f>
        <v>Tav 1.46</v>
      </c>
      <c r="C70" s="53" t="s">
        <v>357</v>
      </c>
      <c r="D70" s="53" t="s">
        <v>357</v>
      </c>
      <c r="E70" s="78" t="str">
        <f>CONCATENATE("Geosteel ",Analisi!$A$7)</f>
        <v xml:space="preserve">Geosteel G600 </v>
      </c>
      <c r="F70" s="78"/>
      <c r="G70" s="78"/>
      <c r="H70" s="78"/>
      <c r="I70" s="78"/>
      <c r="J70" s="78"/>
      <c r="K70" s="78"/>
      <c r="L70" s="78"/>
    </row>
    <row r="71" spans="2:12" x14ac:dyDescent="0.35">
      <c r="B71" t="str">
        <f>Titolo!B72</f>
        <v>Tav 1.47</v>
      </c>
      <c r="C71" s="53" t="s">
        <v>357</v>
      </c>
      <c r="D71" s="53" t="s">
        <v>357</v>
      </c>
      <c r="E71" s="78" t="str">
        <f>CONCATENATE("Geosteel ",Analisi!$A$7)</f>
        <v xml:space="preserve">Geosteel G600 </v>
      </c>
      <c r="F71" s="53"/>
      <c r="G71" s="53"/>
      <c r="H71" s="78"/>
      <c r="I71" s="78"/>
      <c r="J71" s="78"/>
      <c r="K71" s="78"/>
      <c r="L71" s="78"/>
    </row>
    <row r="72" spans="2:12" x14ac:dyDescent="0.35">
      <c r="B72" t="str">
        <f>Titolo!B73</f>
        <v>Tav 1.48</v>
      </c>
      <c r="C72" s="53" t="s">
        <v>357</v>
      </c>
      <c r="D72" s="53" t="s">
        <v>357</v>
      </c>
      <c r="E72" s="81" t="str">
        <f>Analisi!$A$7</f>
        <v xml:space="preserve">G600 </v>
      </c>
      <c r="F72" s="78"/>
      <c r="G72" s="78"/>
      <c r="H72" s="78"/>
      <c r="I72" s="78"/>
      <c r="J72" s="78"/>
      <c r="K72" s="78"/>
      <c r="L72" s="78"/>
    </row>
    <row r="73" spans="2:12" x14ac:dyDescent="0.35">
      <c r="B73" t="str">
        <f>Titolo!B74</f>
        <v>Tav 1.49</v>
      </c>
      <c r="C73" s="53" t="s">
        <v>357</v>
      </c>
      <c r="D73" s="53" t="s">
        <v>357</v>
      </c>
      <c r="E73" s="81" t="str">
        <f>Analisi!$A$7</f>
        <v xml:space="preserve">G600 </v>
      </c>
      <c r="F73" s="53" t="s">
        <v>376</v>
      </c>
      <c r="G73" s="53" t="s">
        <v>357</v>
      </c>
      <c r="H73" s="78" t="str">
        <f>CONCATENATE("Geosteel ",Analisi!$B$7)</f>
        <v xml:space="preserve">Geosteel </v>
      </c>
      <c r="I73" s="53" t="s">
        <v>454</v>
      </c>
      <c r="J73" s="78"/>
      <c r="K73" s="78"/>
      <c r="L73" s="78"/>
    </row>
    <row r="74" spans="2:12" x14ac:dyDescent="0.35">
      <c r="B74" t="str">
        <f>Titolo!B75</f>
        <v>Tav 1.50</v>
      </c>
      <c r="C74" s="53" t="s">
        <v>357</v>
      </c>
      <c r="D74" s="53" t="s">
        <v>357</v>
      </c>
      <c r="E74" s="78" t="str">
        <f>CONCATENATE("Geosteel ",Analisi!$A$7)</f>
        <v xml:space="preserve">Geosteel G600 </v>
      </c>
      <c r="F74" s="78"/>
      <c r="G74" s="78"/>
      <c r="H74" s="78"/>
      <c r="I74" s="78"/>
      <c r="J74" s="78"/>
      <c r="K74" s="78"/>
      <c r="L74" s="78"/>
    </row>
    <row r="75" spans="2:12" x14ac:dyDescent="0.35">
      <c r="B75" t="str">
        <f>Titolo!B76</f>
        <v>Tav 1.51</v>
      </c>
      <c r="C75" s="53" t="s">
        <v>357</v>
      </c>
      <c r="D75" s="53" t="s">
        <v>357</v>
      </c>
      <c r="E75" s="78" t="str">
        <f>CONCATENATE("Geosteel ",Analisi!$A$7)</f>
        <v xml:space="preserve">Geosteel G600 </v>
      </c>
      <c r="F75" s="53"/>
      <c r="G75" s="53"/>
      <c r="H75" s="78"/>
      <c r="I75" s="78"/>
      <c r="J75" s="78"/>
      <c r="K75" s="78"/>
      <c r="L75" s="78"/>
    </row>
    <row r="76" spans="2:12" x14ac:dyDescent="0.35">
      <c r="B76" t="str">
        <f>Titolo!B77</f>
        <v>Tav 1.52</v>
      </c>
      <c r="C76" s="53" t="s">
        <v>357</v>
      </c>
      <c r="D76" s="53" t="s">
        <v>357</v>
      </c>
      <c r="E76" s="81" t="str">
        <f>Analisi!$A$7</f>
        <v xml:space="preserve">G600 </v>
      </c>
      <c r="F76" s="78"/>
      <c r="G76" s="78"/>
      <c r="I76" s="78"/>
      <c r="J76" s="78"/>
      <c r="K76" s="78"/>
      <c r="L76" s="78"/>
    </row>
    <row r="77" spans="2:12" x14ac:dyDescent="0.35">
      <c r="B77" t="str">
        <f>Titolo!B78</f>
        <v>Tav 1.53</v>
      </c>
      <c r="C77" s="53" t="s">
        <v>357</v>
      </c>
      <c r="D77" s="53" t="s">
        <v>357</v>
      </c>
      <c r="E77" s="81" t="str">
        <f>Analisi!$A$7</f>
        <v xml:space="preserve">G600 </v>
      </c>
      <c r="F77" s="53" t="s">
        <v>376</v>
      </c>
      <c r="G77" s="53" t="s">
        <v>357</v>
      </c>
      <c r="H77" t="str">
        <f>CONCATENATE("Geosteel ",Analisi!$B$7)</f>
        <v xml:space="preserve">Geosteel </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G600  cm)</v>
      </c>
      <c r="E4" s="78" t="str">
        <f>IF(Analisi!B7=Variabili_Elenchi!B3,"(25% in peso)","")</f>
        <v/>
      </c>
      <c r="F4" s="78"/>
      <c r="G4" s="78"/>
      <c r="H4" s="78"/>
      <c r="I4" s="78"/>
    </row>
    <row r="5" spans="2:9" x14ac:dyDescent="0.35">
      <c r="B5" t="str">
        <f>Titolo!B6</f>
        <v>Tav 1.3B</v>
      </c>
      <c r="D5" s="78" t="str">
        <f>CONCATENATE("(spessore ",Analisi!$A$7," cm)")</f>
        <v>(spessore G600  cm)</v>
      </c>
      <c r="E5" s="234" t="str">
        <f>IF(Analisi!B7&lt;&gt;Variabili_Elenchi!C13,"",VLOOKUP(Analisi!$B$7,SIS,8,FALSE))</f>
        <v/>
      </c>
      <c r="F5" s="78"/>
      <c r="G5" s="78"/>
      <c r="H5" s="78"/>
      <c r="I5" s="78"/>
    </row>
    <row r="6" spans="2:9" x14ac:dyDescent="0.35">
      <c r="B6" t="str">
        <f>Titolo!B7</f>
        <v>Tav 1.4A</v>
      </c>
      <c r="D6" s="78" t="s">
        <v>326</v>
      </c>
      <c r="E6" s="78" t="s">
        <v>327</v>
      </c>
      <c r="F6" s="78" t="str">
        <f ca="1">CONCATENATE("(peso ",VLOOKUP(CONCATENATE("Geosteel ",Analisi!$A$7),MAT,5,FALSE),")")</f>
        <v>(peso 670 g/mq )</v>
      </c>
      <c r="G6" s="78"/>
      <c r="H6" s="78"/>
      <c r="I6" s="78"/>
    </row>
    <row r="7" spans="2:9" x14ac:dyDescent="0.35">
      <c r="B7" t="str">
        <f>Titolo!B8</f>
        <v>Tav 1.4B</v>
      </c>
      <c r="D7" s="78" t="s">
        <v>481</v>
      </c>
      <c r="E7" s="78" t="s">
        <v>483</v>
      </c>
      <c r="F7" s="78" t="str">
        <f ca="1">CONCATENATE("(peso ",VLOOKUP(CONCATENATE("Geosteel ",Analisi!$A$7),MAT,5,FALSE),")")</f>
        <v>(peso 670 g/mq )</v>
      </c>
      <c r="G7" s="78"/>
      <c r="H7" s="78"/>
      <c r="I7" s="78"/>
    </row>
    <row r="8" spans="2:9" x14ac:dyDescent="0.35">
      <c r="B8" t="str">
        <f>Titolo!B9</f>
        <v>Tav 1.5A</v>
      </c>
      <c r="D8" s="78" t="s">
        <v>326</v>
      </c>
      <c r="E8" s="78" t="s">
        <v>327</v>
      </c>
      <c r="F8" s="78" t="str">
        <f ca="1">CONCATENATE("(peso ",VLOOKUP(CONCATENATE("Geosteel ",Analisi!$A$7),MAT,5,FALSE),")")</f>
        <v>(peso 670 g/mq )</v>
      </c>
      <c r="G8" s="78"/>
      <c r="H8" s="78"/>
      <c r="I8" s="78"/>
    </row>
    <row r="9" spans="2:9" x14ac:dyDescent="0.35">
      <c r="B9" t="str">
        <f>Titolo!B10</f>
        <v>Tav 1.5B</v>
      </c>
      <c r="D9" s="78" t="s">
        <v>481</v>
      </c>
      <c r="E9" s="78" t="s">
        <v>483</v>
      </c>
      <c r="F9" s="78" t="str">
        <f ca="1">CONCATENATE("(peso ",VLOOKUP(CONCATENATE("Geosteel ",Analisi!$A$7),MAT,5,FALSE),")")</f>
        <v>(peso 670 g/mq )</v>
      </c>
      <c r="G9" s="78"/>
      <c r="H9" s="78"/>
      <c r="I9" s="78"/>
    </row>
    <row r="10" spans="2:9" x14ac:dyDescent="0.35">
      <c r="B10" t="str">
        <f>Titolo!B11</f>
        <v>Tav 1.6A</v>
      </c>
      <c r="D10" s="78" t="s">
        <v>326</v>
      </c>
      <c r="E10" s="78" t="s">
        <v>327</v>
      </c>
      <c r="F10" s="78" t="str">
        <f ca="1">CONCATENATE("(peso ",VLOOKUP(CONCATENATE("Geosteel ",Analisi!$A$7),MAT,5,FALSE),")")</f>
        <v>(peso 670 g/mq )</v>
      </c>
      <c r="G10" s="78"/>
      <c r="H10" s="78"/>
      <c r="I10" s="78"/>
    </row>
    <row r="11" spans="2:9" x14ac:dyDescent="0.35">
      <c r="B11" t="str">
        <f>Titolo!B12</f>
        <v>Tav 1.6B</v>
      </c>
      <c r="D11" s="78" t="s">
        <v>481</v>
      </c>
      <c r="E11" s="78" t="s">
        <v>483</v>
      </c>
      <c r="F11" s="78" t="str">
        <f ca="1">CONCATENATE("(peso ",VLOOKUP(CONCATENATE("Geosteel ",Analisi!$A$7),MAT,5,FALSE),")")</f>
        <v>(peso 670 g/mq )</v>
      </c>
      <c r="G11" s="78"/>
      <c r="H11" s="78"/>
      <c r="I11" s="78"/>
    </row>
    <row r="12" spans="2:9" x14ac:dyDescent="0.35">
      <c r="B12" t="str">
        <f>Titolo!B13</f>
        <v>Tav 1.7A</v>
      </c>
      <c r="D12" s="53" t="s">
        <v>326</v>
      </c>
      <c r="E12" s="78" t="s">
        <v>327</v>
      </c>
      <c r="F12" s="78" t="str">
        <f ca="1">CONCATENATE("(peso ",VLOOKUP(CONCATENATE("Geosteel ",Analisi!$A$7),MAT,5,FALSE),")")</f>
        <v>(peso 670 g/mq )</v>
      </c>
      <c r="G12" s="78"/>
      <c r="H12" s="78"/>
      <c r="I12" s="78"/>
    </row>
    <row r="13" spans="2:9" x14ac:dyDescent="0.35">
      <c r="B13" t="str">
        <f>Titolo!B14</f>
        <v>Tav 1.7B</v>
      </c>
      <c r="D13" s="78" t="s">
        <v>481</v>
      </c>
      <c r="E13" s="53" t="s">
        <v>483</v>
      </c>
      <c r="F13" s="78" t="str">
        <f ca="1">CONCATENATE("(peso ",VLOOKUP(CONCATENATE("Geosteel ",Analisi!$A$7),MAT,5,FALSE),")")</f>
        <v>(peso 670 g/mq )</v>
      </c>
      <c r="G13" s="78"/>
      <c r="H13" s="78"/>
      <c r="I13" s="78"/>
    </row>
    <row r="14" spans="2:9" x14ac:dyDescent="0.35">
      <c r="B14" t="str">
        <f>Titolo!B15</f>
        <v>Tav 1.8A</v>
      </c>
      <c r="D14" s="53" t="s">
        <v>326</v>
      </c>
      <c r="E14" s="78" t="s">
        <v>327</v>
      </c>
      <c r="F14" s="78" t="str">
        <f ca="1">CONCATENATE("(peso ",VLOOKUP(CONCATENATE("Geosteel ",Analisi!$A$7),MAT,5,FALSE),")")</f>
        <v>(peso 670 g/mq )</v>
      </c>
      <c r="G14" s="78"/>
      <c r="H14" s="78"/>
      <c r="I14" s="78"/>
    </row>
    <row r="15" spans="2:9" x14ac:dyDescent="0.35">
      <c r="B15" t="str">
        <f>Titolo!B16</f>
        <v>Tav 1.8B</v>
      </c>
      <c r="D15" s="53" t="s">
        <v>481</v>
      </c>
      <c r="E15" s="78" t="s">
        <v>483</v>
      </c>
      <c r="F15" s="78" t="str">
        <f ca="1">CONCATENATE("(peso ",VLOOKUP(CONCATENATE("Geosteel ",Analisi!$A$7),MAT,5,FALSE),")")</f>
        <v>(peso 670 g/mq )</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cm)</v>
      </c>
      <c r="E20" s="78" t="str">
        <f>IF(Analisi!$C$7="SI","(25% in peso)","")</f>
        <v/>
      </c>
      <c r="F20" s="78"/>
      <c r="G20" s="78"/>
      <c r="H20" s="78"/>
      <c r="I20" s="78"/>
    </row>
    <row r="21" spans="2:9" x14ac:dyDescent="0.35">
      <c r="B21" t="str">
        <f>Titolo!B22</f>
        <v>Tav 1.11B</v>
      </c>
      <c r="D21" s="78" t="str">
        <f>CONCATENATE("(spessore ",Analisi!$A$7," cm)")</f>
        <v>(spessore G600  cm)</v>
      </c>
      <c r="E21" s="78" t="str">
        <f>IF(Analisi!B7&lt;&gt;Variabili_Elenchi!C13,"",VLOOKUP(Analisi!$B$7,SIS,8,FALSE))</f>
        <v/>
      </c>
      <c r="F21" s="78"/>
      <c r="G21" s="78"/>
      <c r="H21" s="78"/>
      <c r="I21" s="78"/>
    </row>
    <row r="22" spans="2:9" x14ac:dyDescent="0.35">
      <c r="B22" t="str">
        <f>Titolo!B23</f>
        <v>Tav 1.11C</v>
      </c>
      <c r="D22" s="78" t="str">
        <f>CONCATENATE("(spessore ",Analisi!$A$7," cm)")</f>
        <v>(spessore G600  cm)</v>
      </c>
      <c r="E22" s="78" t="str">
        <f>IF(Analisi!B7&lt;&gt;Variabili_Elenchi!C13,"",VLOOKUP(Analisi!$B$7,SIS,8,FALSE))</f>
        <v/>
      </c>
      <c r="F22" s="78"/>
      <c r="G22" s="78"/>
      <c r="H22" s="78"/>
      <c r="I22" s="78"/>
    </row>
    <row r="23" spans="2:9" x14ac:dyDescent="0.35">
      <c r="B23" t="str">
        <f>Titolo!B24</f>
        <v>Tav 1.11D</v>
      </c>
      <c r="D23" s="78" t="str">
        <f>CONCATENATE("(spessore ",Analisi!$A$7," cm)")</f>
        <v>(spessore G600  cm)</v>
      </c>
      <c r="E23" s="78" t="str">
        <f>IF(Analisi!B7&lt;&gt;Variabili_Elenchi!C13,"",VLOOKUP(Analisi!$B$7,SIS,8,FALSE))</f>
        <v/>
      </c>
      <c r="F23" s="78"/>
      <c r="G23" s="78"/>
      <c r="H23" s="78"/>
      <c r="I23" s="78"/>
    </row>
    <row r="24" spans="2:9" x14ac:dyDescent="0.35">
      <c r="B24" t="str">
        <f>Titolo!B25</f>
        <v>Tav 1.12A</v>
      </c>
      <c r="D24" s="78" t="str">
        <f>CONCATENATE("(spessore ",Analisi!$A$7," cm)")</f>
        <v>(spessore G600  cm)</v>
      </c>
      <c r="E24" s="78" t="str">
        <f>IF(Analisi!B7=Variabili_Elenchi!B3,"(25% in peso)","")</f>
        <v/>
      </c>
      <c r="F24" s="78"/>
      <c r="G24" s="78"/>
      <c r="H24" s="78"/>
      <c r="I24" s="78"/>
    </row>
    <row r="25" spans="2:9" x14ac:dyDescent="0.35">
      <c r="B25" t="str">
        <f>Titolo!B26</f>
        <v>Tav 1.12B</v>
      </c>
      <c r="D25" s="78" t="str">
        <f>CONCATENATE("(spessore ",Analisi!$A$7," cm)")</f>
        <v>(spessore G600  cm)</v>
      </c>
      <c r="E25" s="78" t="str">
        <f>IF(Analisi!B7&lt;&gt;Variabili_Elenchi!C13,"",VLOOKUP(Analisi!$B$7,SIS,8,FALSE))</f>
        <v/>
      </c>
      <c r="F25" s="78"/>
      <c r="G25" s="78"/>
      <c r="H25" s="78"/>
      <c r="I25" s="78"/>
    </row>
    <row r="26" spans="2:9" x14ac:dyDescent="0.35">
      <c r="B26" t="str">
        <f>Titolo!B27</f>
        <v>Tav 1.13A</v>
      </c>
      <c r="D26" s="78" t="s">
        <v>326</v>
      </c>
      <c r="E26" s="78" t="s">
        <v>327</v>
      </c>
      <c r="F26" s="78" t="str">
        <f ca="1">CONCATENATE("(peso ",VLOOKUP(CONCATENATE("Geosteel ",Analisi!$A$7),MAT,5,FALSE),")")</f>
        <v>(peso 670 g/mq )</v>
      </c>
      <c r="G26" s="78"/>
      <c r="H26" s="78"/>
      <c r="I26" s="78"/>
    </row>
    <row r="27" spans="2:9" x14ac:dyDescent="0.35">
      <c r="B27" t="str">
        <f>Titolo!B28</f>
        <v>Tav 1.13B</v>
      </c>
      <c r="D27" s="78" t="s">
        <v>481</v>
      </c>
      <c r="E27" s="78" t="s">
        <v>483</v>
      </c>
      <c r="F27" s="78" t="str">
        <f ca="1">CONCATENATE("(peso ",VLOOKUP(CONCATENATE("Geosteel ",Analisi!$A$7),MAT,5,FALSE),")")</f>
        <v>(peso 670 g/mq )</v>
      </c>
      <c r="G27" s="78"/>
      <c r="H27" s="78"/>
      <c r="I27" s="78"/>
    </row>
    <row r="28" spans="2:9" x14ac:dyDescent="0.35">
      <c r="B28" t="str">
        <f>Titolo!B29</f>
        <v>Tav 1.14A</v>
      </c>
      <c r="D28" s="78" t="s">
        <v>326</v>
      </c>
      <c r="E28" s="78" t="s">
        <v>327</v>
      </c>
      <c r="F28" s="78" t="str">
        <f ca="1">CONCATENATE("(peso ",VLOOKUP(CONCATENATE("Geosteel ",Analisi!$A$7),MAT,5,FALSE),")")</f>
        <v>(peso 670 g/mq )</v>
      </c>
      <c r="G28" s="78"/>
      <c r="H28" s="78"/>
      <c r="I28" s="78"/>
    </row>
    <row r="29" spans="2:9" x14ac:dyDescent="0.35">
      <c r="B29" t="str">
        <f>Titolo!B30</f>
        <v>Tav 1.14B</v>
      </c>
      <c r="D29" s="53" t="s">
        <v>481</v>
      </c>
      <c r="E29" s="78" t="s">
        <v>483</v>
      </c>
      <c r="F29" s="78" t="str">
        <f ca="1">CONCATENATE("(peso ",VLOOKUP(CONCATENATE("Geosteel ",Analisi!$A$7),MAT,5,FALSE),")")</f>
        <v>(peso 670 g/mq )</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str">
        <f ca="1">CONCATENATE("(peso ",VLOOKUP(CONCATENATE("Geosteel ",Analisi!$A$7),MAT,5,FALSE),")")</f>
        <v>(peso 670 g/mq )</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str">
        <f ca="1">CONCATENATE("(peso ",VLOOKUP(CONCATENATE("Geosteel ",Analisi!$A$7),MAT,5,FALSE),")")</f>
        <v>(peso 670 g/mq )</v>
      </c>
      <c r="H52" s="53" t="s">
        <v>276</v>
      </c>
      <c r="I52" s="78"/>
    </row>
    <row r="53" spans="2:9" x14ac:dyDescent="0.35">
      <c r="B53" t="str">
        <f>Titolo!B54</f>
        <v>Tav 1.30A</v>
      </c>
      <c r="D53" s="53" t="s">
        <v>326</v>
      </c>
      <c r="E53" s="53" t="s">
        <v>327</v>
      </c>
      <c r="F53" s="53" t="str">
        <f ca="1">CONCATENATE("(peso ",VLOOKUP(CONCATENATE("Geosteel ",Analisi!$A$7),MAT,5,FALSE),")")</f>
        <v>(peso 670 g/mq )</v>
      </c>
      <c r="G53" s="78"/>
      <c r="H53" s="53"/>
      <c r="I53" s="78"/>
    </row>
    <row r="54" spans="2:9" x14ac:dyDescent="0.35">
      <c r="B54" t="str">
        <f>Titolo!B55</f>
        <v>Tav 1.30B</v>
      </c>
      <c r="D54" s="53" t="s">
        <v>326</v>
      </c>
      <c r="E54" s="53" t="s">
        <v>327</v>
      </c>
      <c r="F54" s="78" t="str">
        <f ca="1">CONCATENATE("(peso ",VLOOKUP(CONCATENATE("Geosteel ",Analisi!$A$7),MAT,5,FALSE),")")</f>
        <v>(peso 670 g/mq )</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str">
        <f ca="1">CONCATENATE("(peso ",VLOOKUP(CONCATENATE("Geosteel ",Analisi!$A$7),MAT,5,FALSE),")")</f>
        <v>(peso 670 g/mq )</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str">
        <f ca="1">CONCATENATE("(peso ",VLOOKUP(CONCATENATE("Geosteel ",Analisi!$A$7),MAT,5,FALSE),")")</f>
        <v>(peso 670 g/mq )</v>
      </c>
      <c r="G60" s="78"/>
      <c r="H60" s="78"/>
      <c r="I60" s="78"/>
    </row>
    <row r="61" spans="2:9" x14ac:dyDescent="0.35">
      <c r="B61" t="str">
        <f>Titolo!B62</f>
        <v>Tav 1.37</v>
      </c>
      <c r="D61" s="53" t="s">
        <v>326</v>
      </c>
      <c r="E61" s="53" t="s">
        <v>327</v>
      </c>
      <c r="F61" s="78" t="str">
        <f ca="1">CONCATENATE("(peso ",VLOOKUP(CONCATENATE("Geosteel ",Analisi!$A$7),MAT,5,FALSE),")")</f>
        <v>(peso 670 g/mq )</v>
      </c>
      <c r="G61" s="78"/>
      <c r="I61" s="78"/>
    </row>
    <row r="62" spans="2:9" x14ac:dyDescent="0.35">
      <c r="B62" t="str">
        <f>Titolo!B63</f>
        <v>Tav 1.38</v>
      </c>
      <c r="D62" s="53" t="s">
        <v>326</v>
      </c>
      <c r="E62" s="53" t="s">
        <v>327</v>
      </c>
      <c r="F62" s="78" t="str">
        <f ca="1">CONCATENATE("(peso ",VLOOKUP(CONCATENATE("Geosteel ",Analisi!$A$7),MAT,5,FALSE),")")</f>
        <v>(peso 670 g/mq )</v>
      </c>
      <c r="G62" s="78"/>
      <c r="H62" s="78"/>
      <c r="I62" s="78"/>
    </row>
    <row r="63" spans="2:9" x14ac:dyDescent="0.35">
      <c r="B63" t="str">
        <f>Titolo!B64</f>
        <v>Tav 1.39</v>
      </c>
      <c r="D63" s="53" t="s">
        <v>326</v>
      </c>
      <c r="E63" s="53" t="s">
        <v>327</v>
      </c>
      <c r="F63" s="78" t="str">
        <f ca="1">CONCATENATE("(peso ",VLOOKUP(CONCATENATE("Geosteel ",Analisi!$A$7),MAT,5,FALSE),")")</f>
        <v>(peso 670 g/mq )</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str">
        <f ca="1">CONCATENATE("(peso ",VLOOKUP(CONCATENATE("Geosteel ",Analisi!$A$7),MAT,5,FALSE),")")</f>
        <v>(peso 670 g/mq )</v>
      </c>
      <c r="G66" s="78"/>
      <c r="I66" s="78"/>
    </row>
    <row r="67" spans="2:9" x14ac:dyDescent="0.35">
      <c r="B67" t="str">
        <f>Titolo!B68</f>
        <v>Tav 1.43</v>
      </c>
      <c r="D67" s="53" t="s">
        <v>326</v>
      </c>
      <c r="E67" s="53" t="s">
        <v>327</v>
      </c>
      <c r="F67" s="78" t="str">
        <f ca="1">CONCATENATE("(peso ",VLOOKUP(CONCATENATE("Geosteel ",Analisi!$A$7),MAT,5,FALSE),")")</f>
        <v>(peso 670 g/mq )</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str">
        <f ca="1">CONCATENATE("(peso ",VLOOKUP(CONCATENATE("Geosteel ",Analisi!$A$7),MAT,5,FALSE),")")</f>
        <v>(peso 670 g/mq )</v>
      </c>
      <c r="G70" s="78"/>
      <c r="I70" s="78"/>
    </row>
    <row r="71" spans="2:9" x14ac:dyDescent="0.35">
      <c r="B71" t="str">
        <f>Titolo!B72</f>
        <v>Tav 1.47</v>
      </c>
      <c r="D71" s="53" t="s">
        <v>326</v>
      </c>
      <c r="E71" s="53" t="s">
        <v>327</v>
      </c>
      <c r="F71" s="78" t="str">
        <f ca="1">CONCATENATE("(peso ",VLOOKUP(CONCATENATE("Geosteel ",Analisi!$A$7),MAT,5,FALSE),")")</f>
        <v>(peso 670 g/mq )</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str">
        <f ca="1">CONCATENATE("(peso ",VLOOKUP(CONCATENATE("Geosteel ",Analisi!$A$7),MAT,5,FALSE),")")</f>
        <v>(peso 670 g/mq )</v>
      </c>
      <c r="G74" s="78"/>
      <c r="I74" s="78"/>
    </row>
    <row r="75" spans="2:9" x14ac:dyDescent="0.35">
      <c r="B75" t="str">
        <f>Titolo!B76</f>
        <v>Tav 1.51</v>
      </c>
      <c r="D75" s="53" t="s">
        <v>326</v>
      </c>
      <c r="E75" s="53" t="s">
        <v>327</v>
      </c>
      <c r="F75" s="78" t="str">
        <f ca="1">CONCATENATE("(peso ",VLOOKUP(CONCATENATE("Geosteel ",Analisi!$A$7),MAT,5,FALSE),")")</f>
        <v>(peso 670 g/mq )</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7</v>
      </c>
      <c r="F3" s="134">
        <f ca="1">IFERROR(IF(Analisi!D52="kg",Analisi!E52,IF(Analisi!D52="m",VLOOKUP(Analisi!A52,MAT,7,FALSE)*Analisi!E52,IF(Analisi!D52="kg",Analisi!E52,IF(Analisi!D52="cad",VLOOKUP(Analisi!A52,MAT,7,FALSE),0)))),0)</f>
        <v>7</v>
      </c>
      <c r="H3" s="96">
        <f ca="1">IF(Analisi!D52="kg",Analisi!E52,IF(Analisi!D52="m",VLOOKUP(Analisi!A52,MAT,6,FALSE)))</f>
        <v>7</v>
      </c>
    </row>
    <row r="4" spans="2:8" x14ac:dyDescent="0.25">
      <c r="B4" s="96" t="s">
        <v>459</v>
      </c>
      <c r="C4" s="96" t="s">
        <v>357</v>
      </c>
      <c r="D4" s="133">
        <f ca="1">VLOOKUP(calcolo_prodotti[[#This Row],[Prodotto]],MAT,6,FALSE)*0.3*VLOOKUP(Analisi!$B$1,AUS,12,FALSE)</f>
        <v>4.2</v>
      </c>
      <c r="F4" s="134">
        <f ca="1">IFERROR(IF(Analisi!D53="kg",Analisi!E53,IF(Analisi!D53="m",VLOOKUP(Analisi!A53,MAT,7,FALSE)*Analisi!E53,IF(Analisi!D53="kg",Analisi!E53,IF(Analisi!D53="cad",VLOOKUP(Analisi!A53,MAT,7,FALSE),0)))),0)</f>
        <v>4.2</v>
      </c>
    </row>
    <row r="5" spans="2:8" x14ac:dyDescent="0.25">
      <c r="B5" s="96" t="s">
        <v>287</v>
      </c>
      <c r="C5" s="96" t="s">
        <v>355</v>
      </c>
      <c r="D5" s="133">
        <f ca="1">VLOOKUP(Analisi!$B$1,AUS,10,FALSE)</f>
        <v>1.05</v>
      </c>
      <c r="F5" s="134">
        <f ca="1">IFERROR(IF(Analisi!D54="kg",Analisi!E54,IF(Analisi!D54="m",VLOOKUP(Analisi!A54,MAT,7,FALSE)*Analisi!E54,IF(Analisi!D54="kg",Analisi!E54,IF(Analisi!D54="cad",VLOOKUP(Analisi!A54,MAT,7,FALSE),0)))),0)</f>
        <v>2.3450000000000006</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7</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3.5000000000000004</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1.05</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1.05</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3.5000000000000004</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13.545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3.5000000000000004</v>
      </c>
    </row>
    <row r="33" spans="2:4" x14ac:dyDescent="0.25">
      <c r="B33" s="96" t="s">
        <v>487</v>
      </c>
      <c r="C33" s="96" t="s">
        <v>361</v>
      </c>
      <c r="D33" s="133">
        <f ca="1">VLOOKUP(Analisi!$B$1,AUS,10,FALSE)/0.3</f>
        <v>3.5000000000000004</v>
      </c>
    </row>
    <row r="34" spans="2:4" x14ac:dyDescent="0.25">
      <c r="B34" s="96" t="s">
        <v>302</v>
      </c>
      <c r="C34" s="96" t="s">
        <v>357</v>
      </c>
      <c r="D34" s="180" t="e">
        <f>0.1*Analisi!$A$7</f>
        <v>#VALUE!</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1.75</v>
      </c>
    </row>
    <row r="42" spans="2:4" x14ac:dyDescent="0.25">
      <c r="B42" s="96" t="str">
        <f>CONCATENATE(Car_Materiali!A23,"(spessore ",Analisi!$A$7," cm)")</f>
        <v>Geolite Magma (spessore G600  cm)</v>
      </c>
      <c r="C42" s="96" t="s">
        <v>368</v>
      </c>
      <c r="D42" s="133" t="e">
        <f>IF(Analisi!B7=Variabili_Elenchi!B3,16.18*Analisi!A7,VLOOKUP(calcolo_prodotti[[#This Row],[Prodotto]],Car_Materiali!A:I,6,FALSE)*Analisi!A7)</f>
        <v>#VALUE!</v>
      </c>
    </row>
    <row r="43" spans="2:4" x14ac:dyDescent="0.25">
      <c r="B43" s="96" t="str">
        <f>CONCATENATE(Car_Materiali!A23,"(spessore ",Analisi!$B$7," cm)")</f>
        <v>Geolite Magma (spessore  cm)</v>
      </c>
      <c r="C43" s="96" t="s">
        <v>368</v>
      </c>
      <c r="D43" s="133">
        <f>IF(Analisi!C7=Variabili_Elenchi!B3,16.18*Analisi!B7,VLOOKUP(calcolo_prodotti[[#This Row],[Prodotto]],Car_Materiali!A:I,6,FALSE)*Analisi!B7)</f>
        <v>0</v>
      </c>
    </row>
    <row r="44" spans="2:4" x14ac:dyDescent="0.25">
      <c r="B44" s="96" t="str">
        <f>CONCATENATE(Car_Materiali!A26,"(spessore ",Analisi!$A$7," cm)")</f>
        <v>Geolite Magma Xenon (spessore G600  cm)</v>
      </c>
      <c r="C44" s="96" t="s">
        <v>370</v>
      </c>
      <c r="D44" s="133" t="e">
        <f>VLOOKUP(calcolo_prodotti[[#This Row],[Prodotto]],Car_Materiali!A:I,6,FALSE)*Analisi!A7</f>
        <v>#VALUE!</v>
      </c>
    </row>
    <row r="45" spans="2:4" x14ac:dyDescent="0.25">
      <c r="B45" s="96" t="str">
        <f>CONCATENATE(Car_Sistemi!B16,"(spessore ",Analisi!$A$7," cm)")</f>
        <v>Geolite Magma Xenon &amp; Steel Fiber (spessore G600  cm)</v>
      </c>
      <c r="C45" s="96" t="s">
        <v>1071</v>
      </c>
      <c r="D45" s="133" t="e">
        <f>21*Analisi!A7/100</f>
        <v>#VALUE!</v>
      </c>
    </row>
    <row r="46" spans="2:4" x14ac:dyDescent="0.25">
      <c r="B46" s="96" t="str">
        <f>CONCATENATE(Car_Sistemi!B20,"(spessore ",Analisi!$A$7," cm)")</f>
        <v>Geolite Magma Xenon &amp; Steel Fiber Hook (spessore G600  cm)</v>
      </c>
      <c r="C46" s="96" t="s">
        <v>1073</v>
      </c>
      <c r="D46" s="133" t="e">
        <f>21*Analisi!A7/100</f>
        <v>#VALUE!</v>
      </c>
    </row>
    <row r="47" spans="2:4" x14ac:dyDescent="0.25">
      <c r="B47" s="96" t="str">
        <f>CONCATENATE(Car_Sistemi!B19,"(spessore ",Analisi!$A$7," cm)")</f>
        <v>Geolite Neos &amp; Steel Fiber Hook (spessore G600  cm)</v>
      </c>
      <c r="C47" s="96" t="s">
        <v>1074</v>
      </c>
      <c r="D47" s="133" t="e">
        <f>21*Analisi!A7/100</f>
        <v>#VALUE!</v>
      </c>
    </row>
    <row r="48" spans="2:4" x14ac:dyDescent="0.25">
      <c r="B48" s="96" t="str">
        <f>_xlfn.CONCAT("Steel Fiber ",'Dettagli materiali'!E5)</f>
        <v xml:space="preserve">Steel Fiber </v>
      </c>
      <c r="C48" s="96" t="s">
        <v>369</v>
      </c>
      <c r="D48" s="133" t="e">
        <f>19*Analisi!A7*0.065</f>
        <v>#VALUE!</v>
      </c>
    </row>
    <row r="49" spans="2:4" x14ac:dyDescent="0.25">
      <c r="B49" s="96" t="str">
        <f>_xlfn.CONCAT("Steel Fiber Hook ",'Dettagli materiali'!E5)</f>
        <v xml:space="preserve">Steel Fiber Hook </v>
      </c>
      <c r="C49" s="96" t="s">
        <v>1045</v>
      </c>
      <c r="D49" s="133" t="e">
        <f>20*Analisi!A7*0.035</f>
        <v>#VALUE!</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t="e">
        <f ca="1">3*VLOOKUP(Analisi!B1,AUS,12,FALSE)*Analisi!A7</f>
        <v>#VALUE!</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f ca="1">VLOOKUP(Analisi!A54,MAT,6,FALSE)</f>
        <v>0</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cm)</v>
      </c>
      <c r="C138" s="96" t="s">
        <v>374</v>
      </c>
      <c r="D138" s="133">
        <f>12.85*Analisi!B7</f>
        <v>0</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G600  cm)</v>
      </c>
      <c r="C144" t="s">
        <v>994</v>
      </c>
      <c r="D144" s="140" t="e">
        <f>20*Analisi!A7</f>
        <v>#VALUE!</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2026-05-19T09:58:13Z</dcterms:modified>
</cp:coreProperties>
</file>